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mc:AlternateContent xmlns:mc="http://schemas.openxmlformats.org/markup-compatibility/2006">
    <mc:Choice Requires="x15">
      <x15ac:absPath xmlns:x15ac="http://schemas.microsoft.com/office/spreadsheetml/2010/11/ac" url="E:\NGOẠI KHOA 2024\"/>
    </mc:Choice>
  </mc:AlternateContent>
  <xr:revisionPtr revIDLastSave="0" documentId="13_ncr:1_{B43F914F-2ACE-43A6-9121-6749EBACA06F}" xr6:coauthVersionLast="47" xr6:coauthVersionMax="47" xr10:uidLastSave="{00000000-0000-0000-0000-000000000000}"/>
  <bookViews>
    <workbookView xWindow="-120" yWindow="-120" windowWidth="20730" windowHeight="11040" tabRatio="817" firstSheet="1" activeTab="1" xr2:uid="{00000000-000D-0000-FFFF-FFFF00000000}"/>
  </bookViews>
  <sheets>
    <sheet name="Tổng hợp" sheetId="42" state="hidden" r:id="rId1"/>
    <sheet name="DS các công ty chào giá " sheetId="40" r:id="rId2"/>
    <sheet name="Chi tiết cập nhật BG" sheetId="43" state="hidden" r:id="rId3"/>
    <sheet name="TH chung" sheetId="36" state="hidden" r:id="rId4"/>
    <sheet name="Tổng hợp BC" sheetId="28" state="hidden" r:id="rId5"/>
  </sheets>
  <externalReferences>
    <externalReference r:id="rId6"/>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8" i="40" l="1"/>
  <c r="K10" i="28" l="1"/>
  <c r="K8" i="28"/>
  <c r="E8" i="28"/>
  <c r="D8" i="28"/>
  <c r="K5" i="28"/>
  <c r="E5" i="28"/>
  <c r="F8" i="28" s="1"/>
  <c r="G8" i="28" s="1"/>
  <c r="D5" i="28"/>
  <c r="K252" i="36"/>
  <c r="J252" i="36"/>
  <c r="K251" i="36"/>
  <c r="M251" i="36" s="1" a="1"/>
  <c r="M251" i="36" s="1"/>
  <c r="J251" i="36"/>
  <c r="K250" i="36"/>
  <c r="J250" i="36"/>
  <c r="K249" i="36"/>
  <c r="J249" i="36"/>
  <c r="K248" i="36"/>
  <c r="M248" i="36" s="1" a="1"/>
  <c r="M248" i="36" s="1"/>
  <c r="J248" i="36"/>
  <c r="K247" i="36"/>
  <c r="J247" i="36"/>
  <c r="K246" i="36"/>
  <c r="J246" i="36"/>
  <c r="M246" i="36" s="1" a="1"/>
  <c r="M246" i="36" s="1"/>
  <c r="K245" i="36"/>
  <c r="J245" i="36"/>
  <c r="K244" i="36"/>
  <c r="J244" i="36"/>
  <c r="K243" i="36"/>
  <c r="J243" i="36"/>
  <c r="M243" i="36" s="1" a="1"/>
  <c r="M243" i="36" s="1"/>
  <c r="K242" i="36"/>
  <c r="M242" i="36" s="1" a="1"/>
  <c r="M242" i="36" s="1"/>
  <c r="J242" i="36"/>
  <c r="K241" i="36"/>
  <c r="J241" i="36"/>
  <c r="K240" i="36"/>
  <c r="J240" i="36"/>
  <c r="M239" i="36" a="1"/>
  <c r="M239" i="36" s="1"/>
  <c r="K239" i="36"/>
  <c r="J239" i="36"/>
  <c r="K238" i="36"/>
  <c r="J238" i="36"/>
  <c r="K237" i="36"/>
  <c r="J237" i="36"/>
  <c r="K236" i="36"/>
  <c r="J236" i="36"/>
  <c r="M236" i="36" s="1" a="1"/>
  <c r="M236" i="36" s="1"/>
  <c r="K235" i="36"/>
  <c r="J235" i="36"/>
  <c r="M234" i="36" a="1"/>
  <c r="M234" i="36" s="1"/>
  <c r="K234" i="36"/>
  <c r="J234" i="36"/>
  <c r="K233" i="36"/>
  <c r="M233" i="36" s="1" a="1"/>
  <c r="M233" i="36" s="1"/>
  <c r="J233" i="36"/>
  <c r="K232" i="36"/>
  <c r="J232" i="36"/>
  <c r="M231" i="36" a="1"/>
  <c r="M231" i="36" s="1"/>
  <c r="K231" i="36"/>
  <c r="J231" i="36"/>
  <c r="K230" i="36"/>
  <c r="J230" i="36"/>
  <c r="M230" i="36" s="1" a="1"/>
  <c r="M230" i="36" s="1"/>
  <c r="K229" i="36"/>
  <c r="J229" i="36"/>
  <c r="K228" i="36"/>
  <c r="J228" i="36"/>
  <c r="K227" i="36"/>
  <c r="J227" i="36"/>
  <c r="M227" i="36" s="1" a="1"/>
  <c r="M227" i="36" s="1"/>
  <c r="K226" i="36"/>
  <c r="J226" i="36"/>
  <c r="M226" i="36" s="1" a="1"/>
  <c r="M226" i="36" s="1"/>
  <c r="K225" i="36"/>
  <c r="J225" i="36"/>
  <c r="M225" i="36" s="1" a="1"/>
  <c r="M225" i="36" s="1"/>
  <c r="K224" i="36"/>
  <c r="M224" i="36" s="1" a="1"/>
  <c r="M224" i="36" s="1"/>
  <c r="J224" i="36"/>
  <c r="K223" i="36"/>
  <c r="J223" i="36"/>
  <c r="K222" i="36"/>
  <c r="J222" i="36"/>
  <c r="K221" i="36"/>
  <c r="M221" i="36" s="1" a="1"/>
  <c r="M221" i="36" s="1"/>
  <c r="J221" i="36"/>
  <c r="K220" i="36"/>
  <c r="J220" i="36"/>
  <c r="M219" i="36" a="1"/>
  <c r="M219" i="36" s="1"/>
  <c r="K219" i="36"/>
  <c r="J219" i="36"/>
  <c r="K218" i="36"/>
  <c r="J218" i="36"/>
  <c r="M218" i="36" s="1" a="1"/>
  <c r="M218" i="36" s="1"/>
  <c r="K217" i="36"/>
  <c r="J217" i="36"/>
  <c r="M216" i="36" a="1"/>
  <c r="M216" i="36" s="1"/>
  <c r="K216" i="36"/>
  <c r="J216" i="36"/>
  <c r="K215" i="36"/>
  <c r="J215" i="36"/>
  <c r="K214" i="36"/>
  <c r="J214" i="36"/>
  <c r="M214" i="36" s="1" a="1"/>
  <c r="M214" i="36" s="1"/>
  <c r="K213" i="36"/>
  <c r="J213" i="36"/>
  <c r="K212" i="36"/>
  <c r="M212" i="36" s="1" a="1"/>
  <c r="M212" i="36" s="1"/>
  <c r="J212" i="36"/>
  <c r="K211" i="36"/>
  <c r="J211" i="36"/>
  <c r="K210" i="36"/>
  <c r="J210" i="36"/>
  <c r="K209" i="36"/>
  <c r="M209" i="36" s="1" a="1"/>
  <c r="M209" i="36" s="1"/>
  <c r="J209" i="36"/>
  <c r="K208" i="36"/>
  <c r="J208" i="36"/>
  <c r="M207" i="36" a="1"/>
  <c r="M207" i="36" s="1"/>
  <c r="K207" i="36"/>
  <c r="J207" i="36"/>
  <c r="K206" i="36"/>
  <c r="J206" i="36"/>
  <c r="K205" i="36"/>
  <c r="J205" i="36"/>
  <c r="K204" i="36"/>
  <c r="J204" i="36"/>
  <c r="M204" i="36" s="1" a="1"/>
  <c r="M204" i="36" s="1"/>
  <c r="K203" i="36"/>
  <c r="M203" i="36" s="1" a="1"/>
  <c r="M203" i="36" s="1"/>
  <c r="J203" i="36"/>
  <c r="K202" i="36"/>
  <c r="J202" i="36"/>
  <c r="K201" i="36"/>
  <c r="M201" i="36" s="1" a="1"/>
  <c r="M201" i="36" s="1"/>
  <c r="J201" i="36"/>
  <c r="M200" i="36" a="1"/>
  <c r="M200" i="36" s="1"/>
  <c r="K200" i="36"/>
  <c r="J200" i="36"/>
  <c r="K199" i="36"/>
  <c r="J199" i="36"/>
  <c r="M199" i="36" s="1" a="1"/>
  <c r="M199" i="36" s="1"/>
  <c r="K198" i="36"/>
  <c r="J198" i="36"/>
  <c r="M198" i="36" s="1" a="1"/>
  <c r="M198" i="36" s="1"/>
  <c r="K197" i="36"/>
  <c r="J197" i="36"/>
  <c r="K196" i="36"/>
  <c r="J196" i="36"/>
  <c r="M196" i="36" s="1" a="1"/>
  <c r="M196" i="36" s="1"/>
  <c r="K195" i="36"/>
  <c r="J195" i="36"/>
  <c r="M195" i="36" s="1" a="1"/>
  <c r="M195" i="36" s="1"/>
  <c r="K194" i="36"/>
  <c r="M194" i="36" s="1" a="1"/>
  <c r="M194" i="36" s="1"/>
  <c r="J194" i="36"/>
  <c r="K193" i="36"/>
  <c r="J193" i="36"/>
  <c r="K192" i="36"/>
  <c r="J192" i="36"/>
  <c r="K191" i="36"/>
  <c r="M191" i="36" s="1" a="1"/>
  <c r="M191" i="36" s="1"/>
  <c r="J191" i="36"/>
  <c r="K190" i="36"/>
  <c r="J190" i="36"/>
  <c r="M189" i="36" a="1"/>
  <c r="M189" i="36" s="1"/>
  <c r="K189" i="36"/>
  <c r="J189" i="36"/>
  <c r="K188" i="36"/>
  <c r="J188" i="36"/>
  <c r="M188" i="36" s="1" a="1"/>
  <c r="M188" i="36" s="1"/>
  <c r="K187" i="36"/>
  <c r="J187" i="36"/>
  <c r="K186" i="36"/>
  <c r="J186" i="36"/>
  <c r="K185" i="36"/>
  <c r="J185" i="36"/>
  <c r="M185" i="36" s="1" a="1"/>
  <c r="M185" i="36" s="1"/>
  <c r="K184" i="36"/>
  <c r="J184" i="36"/>
  <c r="K183" i="36"/>
  <c r="J183" i="36"/>
  <c r="K182" i="36"/>
  <c r="J182" i="36"/>
  <c r="M182" i="36" s="1" a="1"/>
  <c r="M182" i="36" s="1"/>
  <c r="K181" i="36"/>
  <c r="J181" i="36"/>
  <c r="M181" i="36" s="1" a="1"/>
  <c r="M181" i="36" s="1"/>
  <c r="K180" i="36"/>
  <c r="M180" i="36" s="1" a="1"/>
  <c r="M180" i="36" s="1"/>
  <c r="J180" i="36"/>
  <c r="K179" i="36"/>
  <c r="J179" i="36"/>
  <c r="K178" i="36"/>
  <c r="J178" i="36"/>
  <c r="M177" i="36" a="1"/>
  <c r="M177" i="36" s="1"/>
  <c r="K177" i="36"/>
  <c r="J177" i="36"/>
  <c r="K176" i="36"/>
  <c r="J176" i="36"/>
  <c r="M176" i="36" s="1" a="1"/>
  <c r="M176" i="36" s="1"/>
  <c r="K175" i="36"/>
  <c r="J175" i="36"/>
  <c r="K174" i="36"/>
  <c r="J174" i="36"/>
  <c r="K173" i="36"/>
  <c r="J173" i="36"/>
  <c r="K172" i="36"/>
  <c r="J172" i="36"/>
  <c r="K171" i="36"/>
  <c r="J171" i="36"/>
  <c r="M170" i="36" a="1"/>
  <c r="M170" i="36" s="1"/>
  <c r="K170" i="36"/>
  <c r="J170" i="36"/>
  <c r="K169" i="36"/>
  <c r="J169" i="36"/>
  <c r="K168" i="36"/>
  <c r="J168" i="36"/>
  <c r="M168" i="36" s="1" a="1"/>
  <c r="M168" i="36" s="1"/>
  <c r="K167" i="36"/>
  <c r="J167" i="36"/>
  <c r="K166" i="36"/>
  <c r="J166" i="36"/>
  <c r="K165" i="36"/>
  <c r="J165" i="36"/>
  <c r="K164" i="36"/>
  <c r="J164" i="36"/>
  <c r="M164" i="36" s="1" a="1"/>
  <c r="M164" i="36" s="1"/>
  <c r="K163" i="36"/>
  <c r="J163" i="36"/>
  <c r="M163" i="36" s="1" a="1"/>
  <c r="M163" i="36" s="1"/>
  <c r="K162" i="36"/>
  <c r="M162" i="36" s="1" a="1"/>
  <c r="M162" i="36" s="1"/>
  <c r="J162" i="36"/>
  <c r="K161" i="36"/>
  <c r="J161" i="36"/>
  <c r="K160" i="36"/>
  <c r="J160" i="36"/>
  <c r="K159" i="36"/>
  <c r="J159" i="36"/>
  <c r="K158" i="36"/>
  <c r="J158" i="36"/>
  <c r="M158" i="36" s="1" a="1"/>
  <c r="M158" i="36" s="1"/>
  <c r="K157" i="36"/>
  <c r="J157" i="36"/>
  <c r="K156" i="36"/>
  <c r="J156" i="36"/>
  <c r="M156" i="36" s="1" a="1"/>
  <c r="M156" i="36" s="1"/>
  <c r="K155" i="36"/>
  <c r="J155" i="36"/>
  <c r="K154" i="36"/>
  <c r="J154" i="36"/>
  <c r="K153" i="36"/>
  <c r="J153" i="36"/>
  <c r="M153" i="36" s="1" a="1"/>
  <c r="M153" i="36" s="1"/>
  <c r="Q152" i="36"/>
  <c r="K152" i="36"/>
  <c r="M152" i="36" s="1" a="1"/>
  <c r="M152" i="36" s="1"/>
  <c r="N152" i="36" s="1"/>
  <c r="J152" i="36"/>
  <c r="Q151" i="36"/>
  <c r="K151" i="36"/>
  <c r="J151" i="36"/>
  <c r="Q150" i="36"/>
  <c r="K150" i="36"/>
  <c r="M150" i="36" s="1" a="1"/>
  <c r="M150" i="36" s="1"/>
  <c r="N150" i="36" s="1"/>
  <c r="J150" i="36"/>
  <c r="Q149" i="36"/>
  <c r="K149" i="36"/>
  <c r="J149" i="36"/>
  <c r="Q148" i="36"/>
  <c r="K148" i="36"/>
  <c r="J148" i="36"/>
  <c r="Q147" i="36"/>
  <c r="K147" i="36"/>
  <c r="J147" i="36"/>
  <c r="M147" i="36" s="1" a="1"/>
  <c r="M147" i="36" s="1"/>
  <c r="N147" i="36" s="1"/>
  <c r="Q146" i="36"/>
  <c r="K146" i="36"/>
  <c r="J146" i="36"/>
  <c r="M146" i="36" s="1" a="1"/>
  <c r="M146" i="36" s="1"/>
  <c r="N146" i="36" s="1"/>
  <c r="Q145" i="36"/>
  <c r="K145" i="36"/>
  <c r="M145" i="36" s="1" a="1"/>
  <c r="M145" i="36" s="1"/>
  <c r="N145" i="36" s="1"/>
  <c r="J145" i="36"/>
  <c r="Q144" i="36"/>
  <c r="K144" i="36"/>
  <c r="J144" i="36"/>
  <c r="Q143" i="36"/>
  <c r="K143" i="36"/>
  <c r="J143" i="36"/>
  <c r="Q142" i="36"/>
  <c r="K142" i="36"/>
  <c r="J142" i="36"/>
  <c r="Q141" i="36"/>
  <c r="K141" i="36"/>
  <c r="J141" i="36"/>
  <c r="Q140" i="36"/>
  <c r="K140" i="36"/>
  <c r="J140" i="36"/>
  <c r="M140" i="36" s="1" a="1"/>
  <c r="M140" i="36" s="1"/>
  <c r="N140" i="36" s="1"/>
  <c r="Q139" i="36"/>
  <c r="N139" i="36"/>
  <c r="K139" i="36"/>
  <c r="J139" i="36"/>
  <c r="Q138" i="36"/>
  <c r="K138" i="36"/>
  <c r="J138" i="36"/>
  <c r="M138" i="36" s="1" a="1"/>
  <c r="M138" i="36" s="1"/>
  <c r="N138" i="36" s="1"/>
  <c r="Q137" i="36"/>
  <c r="K137" i="36"/>
  <c r="J137" i="36"/>
  <c r="M137" i="36" s="1" a="1"/>
  <c r="M137" i="36" s="1"/>
  <c r="N137" i="36" s="1"/>
  <c r="Q136" i="36"/>
  <c r="K136" i="36"/>
  <c r="J136" i="36"/>
  <c r="M136" i="36" s="1" a="1"/>
  <c r="M136" i="36" s="1"/>
  <c r="N136" i="36" s="1"/>
  <c r="Q135" i="36"/>
  <c r="K135" i="36"/>
  <c r="J135" i="36"/>
  <c r="Q134" i="36"/>
  <c r="K134" i="36"/>
  <c r="M134" i="36" s="1" a="1"/>
  <c r="M134" i="36" s="1"/>
  <c r="N134" i="36" s="1"/>
  <c r="J134" i="36"/>
  <c r="Q133" i="36"/>
  <c r="K133" i="36"/>
  <c r="J133" i="36"/>
  <c r="M133" i="36" s="1" a="1"/>
  <c r="M133" i="36" s="1"/>
  <c r="N133" i="36" s="1"/>
  <c r="Q132" i="36"/>
  <c r="K132" i="36"/>
  <c r="J132" i="36"/>
  <c r="Q131" i="36"/>
  <c r="K131" i="36"/>
  <c r="J131" i="36"/>
  <c r="M131" i="36" s="1" a="1"/>
  <c r="M131" i="36" s="1"/>
  <c r="N131" i="36" s="1"/>
  <c r="Q130" i="36"/>
  <c r="K130" i="36"/>
  <c r="J130" i="36"/>
  <c r="M130" i="36" s="1" a="1"/>
  <c r="M130" i="36" s="1"/>
  <c r="N130" i="36" s="1"/>
  <c r="Q129" i="36"/>
  <c r="K129" i="36"/>
  <c r="J129" i="36"/>
  <c r="M129" i="36" s="1" a="1"/>
  <c r="M129" i="36" s="1"/>
  <c r="N129" i="36" s="1"/>
  <c r="Q128" i="36"/>
  <c r="K128" i="36"/>
  <c r="J128" i="36"/>
  <c r="Q127" i="36"/>
  <c r="K127" i="36"/>
  <c r="J127" i="36"/>
  <c r="M127" i="36" s="1" a="1"/>
  <c r="M127" i="36" s="1"/>
  <c r="N127" i="36" s="1"/>
  <c r="K126" i="36"/>
  <c r="J126" i="36"/>
  <c r="M126" i="36" s="1" a="1"/>
  <c r="M126" i="36" s="1"/>
  <c r="N126" i="36" s="1"/>
  <c r="Q125" i="36"/>
  <c r="K125" i="36"/>
  <c r="M125" i="36" s="1" a="1"/>
  <c r="M125" i="36" s="1"/>
  <c r="N125" i="36" s="1"/>
  <c r="J125" i="36"/>
  <c r="Q124" i="36"/>
  <c r="K124" i="36"/>
  <c r="J124" i="36"/>
  <c r="M124" i="36" s="1" a="1"/>
  <c r="M124" i="36" s="1"/>
  <c r="N124" i="36" s="1"/>
  <c r="Q123" i="36"/>
  <c r="K123" i="36"/>
  <c r="M123" i="36" s="1" a="1"/>
  <c r="M123" i="36" s="1"/>
  <c r="N123" i="36" s="1"/>
  <c r="J123" i="36"/>
  <c r="Q122" i="36"/>
  <c r="K122" i="36"/>
  <c r="J122" i="36"/>
  <c r="M122" i="36" s="1" a="1"/>
  <c r="M122" i="36" s="1"/>
  <c r="N122" i="36" s="1"/>
  <c r="Q121" i="36"/>
  <c r="K121" i="36"/>
  <c r="M121" i="36" s="1" a="1"/>
  <c r="M121" i="36" s="1"/>
  <c r="N121" i="36" s="1"/>
  <c r="J121" i="36"/>
  <c r="Q120" i="36"/>
  <c r="M120" i="36" a="1"/>
  <c r="M120" i="36" s="1"/>
  <c r="N120" i="36" s="1"/>
  <c r="K120" i="36"/>
  <c r="J120" i="36"/>
  <c r="Q119" i="36"/>
  <c r="K119" i="36"/>
  <c r="J119" i="36"/>
  <c r="Q118" i="36"/>
  <c r="K118" i="36"/>
  <c r="M118" i="36" s="1" a="1"/>
  <c r="M118" i="36" s="1"/>
  <c r="N118" i="36" s="1"/>
  <c r="J118" i="36"/>
  <c r="Q117" i="36"/>
  <c r="K117" i="36"/>
  <c r="J117" i="36"/>
  <c r="Q116" i="36"/>
  <c r="K116" i="36"/>
  <c r="J116" i="36"/>
  <c r="Q115" i="36"/>
  <c r="K115" i="36"/>
  <c r="J115" i="36"/>
  <c r="Q114" i="36"/>
  <c r="K114" i="36"/>
  <c r="J114" i="36"/>
  <c r="Q113" i="36"/>
  <c r="K113" i="36"/>
  <c r="J113" i="36"/>
  <c r="M113" i="36" s="1" a="1"/>
  <c r="M113" i="36" s="1"/>
  <c r="N113" i="36" s="1"/>
  <c r="K112" i="36"/>
  <c r="J112" i="36"/>
  <c r="M112" i="36" s="1" a="1"/>
  <c r="M112" i="36" s="1"/>
  <c r="N112" i="36" s="1"/>
  <c r="Q111" i="36"/>
  <c r="K111" i="36"/>
  <c r="J111" i="36"/>
  <c r="M111" i="36" s="1" a="1"/>
  <c r="M111" i="36" s="1"/>
  <c r="N111" i="36" s="1"/>
  <c r="Q110" i="36"/>
  <c r="K110" i="36"/>
  <c r="M110" i="36" s="1" a="1"/>
  <c r="M110" i="36" s="1"/>
  <c r="N110" i="36" s="1"/>
  <c r="J110" i="36"/>
  <c r="Q109" i="36"/>
  <c r="K109" i="36"/>
  <c r="J109" i="36"/>
  <c r="Q108" i="36"/>
  <c r="K108" i="36"/>
  <c r="J108" i="36"/>
  <c r="Q107" i="36"/>
  <c r="K107" i="36"/>
  <c r="J107" i="36"/>
  <c r="Q106" i="36"/>
  <c r="K106" i="36"/>
  <c r="M106" i="36" s="1" a="1"/>
  <c r="M106" i="36" s="1"/>
  <c r="N106" i="36" s="1"/>
  <c r="J106" i="36"/>
  <c r="Q105" i="36"/>
  <c r="K105" i="36"/>
  <c r="J105" i="36"/>
  <c r="Q104" i="36"/>
  <c r="K104" i="36"/>
  <c r="J104" i="36"/>
  <c r="M104" i="36" s="1" a="1"/>
  <c r="M104" i="36" s="1"/>
  <c r="N104" i="36" s="1"/>
  <c r="Q103" i="36"/>
  <c r="K103" i="36"/>
  <c r="J103" i="36"/>
  <c r="Q102" i="36"/>
  <c r="K102" i="36"/>
  <c r="J102" i="36"/>
  <c r="M102" i="36" s="1" a="1"/>
  <c r="M102" i="36" s="1"/>
  <c r="N102" i="36" s="1"/>
  <c r="Q101" i="36"/>
  <c r="K101" i="36"/>
  <c r="J101" i="36"/>
  <c r="M101" i="36" s="1" a="1"/>
  <c r="M101" i="36" s="1"/>
  <c r="N101" i="36" s="1"/>
  <c r="Q100" i="36"/>
  <c r="K100" i="36"/>
  <c r="J100" i="36"/>
  <c r="Q99" i="36"/>
  <c r="K99" i="36"/>
  <c r="J99" i="36"/>
  <c r="M99" i="36" s="1" a="1"/>
  <c r="M99" i="36" s="1"/>
  <c r="N99" i="36" s="1"/>
  <c r="Q98" i="36"/>
  <c r="K98" i="36"/>
  <c r="J98" i="36"/>
  <c r="M98" i="36" s="1" a="1"/>
  <c r="M98" i="36" s="1"/>
  <c r="N98" i="36" s="1"/>
  <c r="K97" i="36"/>
  <c r="M97" i="36" s="1" a="1"/>
  <c r="M97" i="36" s="1"/>
  <c r="N97" i="36" s="1"/>
  <c r="J97" i="36"/>
  <c r="M96" i="36" a="1"/>
  <c r="M96" i="36" s="1"/>
  <c r="N96" i="36" s="1"/>
  <c r="K96" i="36"/>
  <c r="J96" i="36"/>
  <c r="K95" i="36"/>
  <c r="J95" i="36"/>
  <c r="M95" i="36" s="1" a="1"/>
  <c r="M95" i="36" s="1"/>
  <c r="N95" i="36" s="1"/>
  <c r="Q94" i="36"/>
  <c r="K94" i="36"/>
  <c r="J94" i="36"/>
  <c r="M94" i="36" s="1" a="1"/>
  <c r="M94" i="36" s="1"/>
  <c r="N94" i="36" s="1"/>
  <c r="Q93" i="36"/>
  <c r="K93" i="36"/>
  <c r="J93" i="36"/>
  <c r="Q92" i="36"/>
  <c r="K92" i="36"/>
  <c r="J92" i="36"/>
  <c r="K91" i="36"/>
  <c r="J91" i="36"/>
  <c r="Q90" i="36"/>
  <c r="K90" i="36"/>
  <c r="J90" i="36"/>
  <c r="M90" i="36" s="1" a="1"/>
  <c r="M90" i="36" s="1"/>
  <c r="N90" i="36" s="1"/>
  <c r="Q89" i="36"/>
  <c r="K89" i="36"/>
  <c r="J89" i="36"/>
  <c r="Q88" i="36"/>
  <c r="K88" i="36"/>
  <c r="J88" i="36"/>
  <c r="M88" i="36" s="1" a="1"/>
  <c r="M88" i="36" s="1"/>
  <c r="N88" i="36" s="1"/>
  <c r="Q87" i="36"/>
  <c r="M87" i="36" a="1"/>
  <c r="M87" i="36" s="1"/>
  <c r="N87" i="36" s="1"/>
  <c r="K87" i="36"/>
  <c r="J87" i="36"/>
  <c r="Q86" i="36"/>
  <c r="M86" i="36" a="1"/>
  <c r="M86" i="36" s="1"/>
  <c r="N86" i="36" s="1"/>
  <c r="K86" i="36"/>
  <c r="J86" i="36"/>
  <c r="Q85" i="36"/>
  <c r="K85" i="36"/>
  <c r="M85" i="36" s="1" a="1"/>
  <c r="M85" i="36" s="1"/>
  <c r="N85" i="36" s="1"/>
  <c r="J85" i="36"/>
  <c r="Q84" i="36"/>
  <c r="K84" i="36"/>
  <c r="J84" i="36"/>
  <c r="Q83" i="36"/>
  <c r="K83" i="36"/>
  <c r="M83" i="36" s="1" a="1"/>
  <c r="M83" i="36" s="1"/>
  <c r="N83" i="36" s="1"/>
  <c r="J83" i="36"/>
  <c r="Q82" i="36"/>
  <c r="K82" i="36"/>
  <c r="J82" i="36"/>
  <c r="M82" i="36" s="1" a="1"/>
  <c r="M82" i="36" s="1"/>
  <c r="N82" i="36" s="1"/>
  <c r="K81" i="36"/>
  <c r="J81" i="36"/>
  <c r="M81" i="36" s="1" a="1"/>
  <c r="M81" i="36" s="1"/>
  <c r="N81" i="36" s="1"/>
  <c r="K80" i="36"/>
  <c r="J80" i="36"/>
  <c r="M80" i="36" s="1" a="1"/>
  <c r="M80" i="36" s="1"/>
  <c r="N80" i="36" s="1"/>
  <c r="Q79" i="36"/>
  <c r="K79" i="36"/>
  <c r="M79" i="36" s="1" a="1"/>
  <c r="M79" i="36" s="1"/>
  <c r="N79" i="36" s="1"/>
  <c r="J79" i="36"/>
  <c r="Q78" i="36"/>
  <c r="K78" i="36"/>
  <c r="J78" i="36"/>
  <c r="Q77" i="36"/>
  <c r="K77" i="36"/>
  <c r="J77" i="36"/>
  <c r="Q76" i="36"/>
  <c r="K76" i="36"/>
  <c r="J76" i="36"/>
  <c r="M76" i="36" s="1" a="1"/>
  <c r="M76" i="36" s="1"/>
  <c r="N76" i="36" s="1"/>
  <c r="Q75" i="36"/>
  <c r="K75" i="36"/>
  <c r="J75" i="36"/>
  <c r="Q74" i="36"/>
  <c r="K74" i="36"/>
  <c r="J74" i="36"/>
  <c r="Q73" i="36"/>
  <c r="K73" i="36"/>
  <c r="J73" i="36"/>
  <c r="M73" i="36" s="1" a="1"/>
  <c r="M73" i="36" s="1"/>
  <c r="N73" i="36" s="1"/>
  <c r="Q72" i="36"/>
  <c r="K72" i="36"/>
  <c r="J72" i="36"/>
  <c r="Q71" i="36"/>
  <c r="K71" i="36"/>
  <c r="J71" i="36"/>
  <c r="Q70" i="36"/>
  <c r="K70" i="36"/>
  <c r="J70" i="36"/>
  <c r="Q69" i="36"/>
  <c r="K69" i="36"/>
  <c r="J69" i="36"/>
  <c r="M69" i="36" s="1" a="1"/>
  <c r="M69" i="36" s="1"/>
  <c r="N69" i="36" s="1"/>
  <c r="Q68" i="36"/>
  <c r="K68" i="36"/>
  <c r="J68" i="36"/>
  <c r="Q67" i="36"/>
  <c r="K67" i="36"/>
  <c r="J67" i="36"/>
  <c r="M67" i="36" s="1" a="1"/>
  <c r="M67" i="36" s="1"/>
  <c r="N67" i="36" s="1"/>
  <c r="Q66" i="36"/>
  <c r="K66" i="36"/>
  <c r="J66" i="36"/>
  <c r="M66" i="36" s="1" a="1"/>
  <c r="M66" i="36" s="1"/>
  <c r="N66" i="36" s="1"/>
  <c r="Q65" i="36"/>
  <c r="M65" i="36" a="1"/>
  <c r="M65" i="36" s="1"/>
  <c r="N65" i="36" s="1"/>
  <c r="K65" i="36"/>
  <c r="J65" i="36"/>
  <c r="K64" i="36"/>
  <c r="J64" i="36"/>
  <c r="M64" i="36" s="1" a="1"/>
  <c r="M64" i="36" s="1"/>
  <c r="N64" i="36" s="1"/>
  <c r="K63" i="36"/>
  <c r="J63" i="36"/>
  <c r="Q62" i="36"/>
  <c r="K62" i="36"/>
  <c r="M62" i="36" s="1" a="1"/>
  <c r="M62" i="36" s="1"/>
  <c r="N62" i="36" s="1"/>
  <c r="J62" i="36"/>
  <c r="Q61" i="36"/>
  <c r="K61" i="36"/>
  <c r="J61" i="36"/>
  <c r="Q60" i="36"/>
  <c r="K60" i="36"/>
  <c r="J60" i="36"/>
  <c r="K59" i="36"/>
  <c r="J59" i="36"/>
  <c r="Q58" i="36"/>
  <c r="K58" i="36"/>
  <c r="J58" i="36"/>
  <c r="Q57" i="36"/>
  <c r="K57" i="36"/>
  <c r="J57" i="36"/>
  <c r="Q56" i="36"/>
  <c r="K56" i="36"/>
  <c r="M56" i="36" s="1" a="1"/>
  <c r="M56" i="36" s="1"/>
  <c r="N56" i="36" s="1"/>
  <c r="J56" i="36"/>
  <c r="M55" i="36"/>
  <c r="N55" i="36" s="1"/>
  <c r="K55" i="36"/>
  <c r="J55" i="36"/>
  <c r="M55" i="36" s="1" a="1"/>
  <c r="K54" i="36"/>
  <c r="J54" i="36"/>
  <c r="Q53" i="36"/>
  <c r="K53" i="36"/>
  <c r="J53" i="36"/>
  <c r="M53" i="36" s="1" a="1"/>
  <c r="M53" i="36" s="1"/>
  <c r="N53" i="36" s="1"/>
  <c r="Q52" i="36"/>
  <c r="K52" i="36"/>
  <c r="J52" i="36"/>
  <c r="M51" i="36" a="1"/>
  <c r="M51" i="36" s="1"/>
  <c r="N51" i="36" s="1"/>
  <c r="K51" i="36"/>
  <c r="J51" i="36"/>
  <c r="Q50" i="36"/>
  <c r="M50" i="36" a="1"/>
  <c r="M50" i="36" s="1"/>
  <c r="N50" i="36" s="1"/>
  <c r="K50" i="36"/>
  <c r="J50" i="36"/>
  <c r="Q49" i="36"/>
  <c r="K49" i="36"/>
  <c r="J49" i="36"/>
  <c r="Q48" i="36"/>
  <c r="K48" i="36"/>
  <c r="M48" i="36" s="1" a="1"/>
  <c r="M48" i="36" s="1"/>
  <c r="N48" i="36" s="1"/>
  <c r="J48" i="36"/>
  <c r="Q47" i="36"/>
  <c r="K47" i="36"/>
  <c r="J47" i="36"/>
  <c r="M47" i="36" s="1" a="1"/>
  <c r="M47" i="36" s="1"/>
  <c r="N47" i="36" s="1"/>
  <c r="Q46" i="36"/>
  <c r="K46" i="36"/>
  <c r="J46" i="36"/>
  <c r="M46" i="36" s="1" a="1"/>
  <c r="M46" i="36" s="1"/>
  <c r="N46" i="36" s="1"/>
  <c r="Q45" i="36"/>
  <c r="K45" i="36"/>
  <c r="J45" i="36"/>
  <c r="M45" i="36" s="1" a="1"/>
  <c r="M45" i="36" s="1"/>
  <c r="N45" i="36" s="1"/>
  <c r="Q44" i="36"/>
  <c r="K44" i="36"/>
  <c r="J44" i="36"/>
  <c r="M44" i="36" s="1" a="1"/>
  <c r="M44" i="36" s="1"/>
  <c r="N44" i="36" s="1"/>
  <c r="Q43" i="36"/>
  <c r="K43" i="36"/>
  <c r="M43" i="36" s="1" a="1"/>
  <c r="M43" i="36" s="1"/>
  <c r="N43" i="36" s="1"/>
  <c r="J43" i="36"/>
  <c r="Q42" i="36"/>
  <c r="K42" i="36"/>
  <c r="J42" i="36"/>
  <c r="M42" i="36" s="1" a="1"/>
  <c r="M42" i="36" s="1"/>
  <c r="N42" i="36" s="1"/>
  <c r="Q41" i="36"/>
  <c r="K41" i="36"/>
  <c r="J41" i="36"/>
  <c r="Q40" i="36"/>
  <c r="K40" i="36"/>
  <c r="J40" i="36"/>
  <c r="Q39" i="36"/>
  <c r="M39" i="36" a="1"/>
  <c r="M39" i="36" s="1"/>
  <c r="N39" i="36" s="1"/>
  <c r="K39" i="36"/>
  <c r="J39" i="36"/>
  <c r="M38" i="36" a="1"/>
  <c r="M38" i="36" s="1"/>
  <c r="N38" i="36" s="1"/>
  <c r="K38" i="36"/>
  <c r="J38" i="36"/>
  <c r="Q37" i="36"/>
  <c r="K37" i="36"/>
  <c r="J37" i="36"/>
  <c r="Q36" i="36"/>
  <c r="K36" i="36"/>
  <c r="J36" i="36"/>
  <c r="M36" i="36" s="1" a="1"/>
  <c r="M36" i="36" s="1"/>
  <c r="N36" i="36" s="1"/>
  <c r="K35" i="36"/>
  <c r="J35" i="36"/>
  <c r="K34" i="36"/>
  <c r="J34" i="36"/>
  <c r="Q33" i="36"/>
  <c r="K33" i="36"/>
  <c r="J33" i="36"/>
  <c r="M33" i="36" s="1" a="1"/>
  <c r="M33" i="36" s="1"/>
  <c r="N33" i="36" s="1"/>
  <c r="Q32" i="36"/>
  <c r="K32" i="36"/>
  <c r="J32" i="36"/>
  <c r="Q31" i="36"/>
  <c r="K31" i="36"/>
  <c r="J31" i="36"/>
  <c r="M31" i="36" s="1" a="1"/>
  <c r="M31" i="36" s="1"/>
  <c r="N31" i="36" s="1"/>
  <c r="Q30" i="36"/>
  <c r="K30" i="36"/>
  <c r="J30" i="36"/>
  <c r="Q29" i="36"/>
  <c r="N29" i="36"/>
  <c r="K29" i="36"/>
  <c r="J29" i="36"/>
  <c r="Q28" i="36"/>
  <c r="K28" i="36"/>
  <c r="M28" i="36" s="1" a="1"/>
  <c r="M28" i="36" s="1"/>
  <c r="N28" i="36" s="1"/>
  <c r="J28" i="36"/>
  <c r="Q27" i="36"/>
  <c r="K27" i="36"/>
  <c r="J27" i="36"/>
  <c r="M27" i="36" s="1" a="1"/>
  <c r="M27" i="36" s="1"/>
  <c r="N27" i="36" s="1"/>
  <c r="Q26" i="36"/>
  <c r="K26" i="36"/>
  <c r="J26" i="36"/>
  <c r="M26" i="36" s="1" a="1"/>
  <c r="M26" i="36" s="1"/>
  <c r="N26" i="36" s="1"/>
  <c r="Q25" i="36"/>
  <c r="K25" i="36"/>
  <c r="J25" i="36"/>
  <c r="Q24" i="36"/>
  <c r="K24" i="36"/>
  <c r="M24" i="36" s="1" a="1"/>
  <c r="M24" i="36" s="1"/>
  <c r="N24" i="36" s="1"/>
  <c r="J24" i="36"/>
  <c r="Q23" i="36"/>
  <c r="K23" i="36"/>
  <c r="J23" i="36"/>
  <c r="Q22" i="36"/>
  <c r="K22" i="36"/>
  <c r="M22" i="36" s="1" a="1"/>
  <c r="M22" i="36" s="1"/>
  <c r="N22" i="36" s="1"/>
  <c r="J22" i="36"/>
  <c r="Q21" i="36"/>
  <c r="K21" i="36"/>
  <c r="J21" i="36"/>
  <c r="M21" i="36" s="1" a="1"/>
  <c r="M21" i="36" s="1"/>
  <c r="N21" i="36" s="1"/>
  <c r="Q20" i="36"/>
  <c r="K20" i="36"/>
  <c r="M20" i="36" s="1" a="1"/>
  <c r="M20" i="36" s="1"/>
  <c r="N20" i="36" s="1"/>
  <c r="J20" i="36"/>
  <c r="K19" i="36"/>
  <c r="J19" i="36"/>
  <c r="Q18" i="36"/>
  <c r="K18" i="36"/>
  <c r="J18" i="36"/>
  <c r="M18" i="36" s="1" a="1"/>
  <c r="M18" i="36" s="1"/>
  <c r="N18" i="36" s="1"/>
  <c r="Q17" i="36"/>
  <c r="M17" i="36" a="1"/>
  <c r="M17" i="36" s="1"/>
  <c r="N17" i="36" s="1"/>
  <c r="K17" i="36"/>
  <c r="J17" i="36"/>
  <c r="Q16" i="36"/>
  <c r="K16" i="36"/>
  <c r="J16" i="36"/>
  <c r="Q15" i="36"/>
  <c r="K15" i="36"/>
  <c r="J15" i="36"/>
  <c r="M15" i="36" s="1" a="1"/>
  <c r="M15" i="36" s="1"/>
  <c r="N15" i="36" s="1"/>
  <c r="Q14" i="36"/>
  <c r="K14" i="36"/>
  <c r="J14" i="36"/>
  <c r="M14" i="36" s="1" a="1"/>
  <c r="M14" i="36" s="1"/>
  <c r="N14" i="36" s="1"/>
  <c r="Q13" i="36"/>
  <c r="K13" i="36"/>
  <c r="J13" i="36"/>
  <c r="M13" i="36" s="1" a="1"/>
  <c r="M13" i="36" s="1"/>
  <c r="N13" i="36" s="1"/>
  <c r="Q12" i="36"/>
  <c r="K12" i="36"/>
  <c r="J12" i="36"/>
  <c r="K11" i="36"/>
  <c r="J11" i="36"/>
  <c r="Q10" i="36"/>
  <c r="K10" i="36"/>
  <c r="J10" i="36"/>
  <c r="M10" i="36" s="1" a="1"/>
  <c r="M10" i="36" s="1"/>
  <c r="N10" i="36" s="1"/>
  <c r="Q9" i="36"/>
  <c r="K9" i="36"/>
  <c r="J9" i="36"/>
  <c r="Q8" i="36"/>
  <c r="K8" i="36"/>
  <c r="M8" i="36" s="1" a="1"/>
  <c r="M8" i="36" s="1"/>
  <c r="N8" i="36" s="1"/>
  <c r="J8" i="36"/>
  <c r="Q7" i="36"/>
  <c r="K7" i="36"/>
  <c r="J7" i="36"/>
  <c r="AH249" i="43"/>
  <c r="O249" i="43"/>
  <c r="C249" i="43"/>
  <c r="AH248" i="43"/>
  <c r="O248" i="43"/>
  <c r="C248" i="43"/>
  <c r="AH247" i="43"/>
  <c r="O247" i="43"/>
  <c r="C247" i="43"/>
  <c r="AH246" i="43"/>
  <c r="O246" i="43"/>
  <c r="C246" i="43"/>
  <c r="AH245" i="43"/>
  <c r="O245" i="43"/>
  <c r="C245" i="43"/>
  <c r="AH244" i="43"/>
  <c r="O244" i="43"/>
  <c r="C244" i="43"/>
  <c r="AH243" i="43"/>
  <c r="O243" i="43"/>
  <c r="C243" i="43"/>
  <c r="AH242" i="43"/>
  <c r="O242" i="43"/>
  <c r="C242" i="43"/>
  <c r="AH241" i="43"/>
  <c r="O241" i="43"/>
  <c r="C241" i="43"/>
  <c r="AH240" i="43"/>
  <c r="O240" i="43"/>
  <c r="C240" i="43"/>
  <c r="AH239" i="43"/>
  <c r="O239" i="43"/>
  <c r="C239" i="43"/>
  <c r="AH238" i="43"/>
  <c r="O238" i="43"/>
  <c r="C238" i="43"/>
  <c r="AH237" i="43"/>
  <c r="O237" i="43"/>
  <c r="C237" i="43"/>
  <c r="AH236" i="43"/>
  <c r="O236" i="43"/>
  <c r="C236" i="43"/>
  <c r="AH235" i="43"/>
  <c r="O235" i="43"/>
  <c r="C235" i="43"/>
  <c r="AH234" i="43"/>
  <c r="O234" i="43"/>
  <c r="C234" i="43"/>
  <c r="AH233" i="43"/>
  <c r="O233" i="43"/>
  <c r="C233" i="43"/>
  <c r="AH232" i="43"/>
  <c r="O232" i="43"/>
  <c r="C232" i="43"/>
  <c r="AH231" i="43"/>
  <c r="O231" i="43"/>
  <c r="C231" i="43"/>
  <c r="AH230" i="43"/>
  <c r="O230" i="43"/>
  <c r="C230" i="43"/>
  <c r="AH229" i="43"/>
  <c r="O229" i="43"/>
  <c r="C229" i="43"/>
  <c r="AH228" i="43"/>
  <c r="O228" i="43"/>
  <c r="C228" i="43"/>
  <c r="AH227" i="43"/>
  <c r="O227" i="43"/>
  <c r="C227" i="43"/>
  <c r="AH226" i="43"/>
  <c r="O226" i="43"/>
  <c r="C226" i="43"/>
  <c r="AH225" i="43"/>
  <c r="C225" i="43"/>
  <c r="AH224" i="43"/>
  <c r="C224" i="43"/>
  <c r="AH223" i="43"/>
  <c r="C223" i="43"/>
  <c r="AH222" i="43"/>
  <c r="C222" i="43"/>
  <c r="AH221" i="43"/>
  <c r="C221" i="43"/>
  <c r="AH220" i="43"/>
  <c r="C220" i="43"/>
  <c r="AH219" i="43"/>
  <c r="C219" i="43"/>
  <c r="AH218" i="43"/>
  <c r="C218" i="43"/>
  <c r="AH217" i="43"/>
  <c r="C217" i="43"/>
  <c r="AH216" i="43"/>
  <c r="C216" i="43"/>
  <c r="AH215" i="43"/>
  <c r="C215" i="43"/>
  <c r="AH214" i="43"/>
  <c r="C214" i="43"/>
  <c r="AH213" i="43"/>
  <c r="C213" i="43"/>
  <c r="AH212" i="43"/>
  <c r="C212" i="43"/>
  <c r="AH211" i="43"/>
  <c r="C211" i="43"/>
  <c r="AH210" i="43"/>
  <c r="C210" i="43"/>
  <c r="AH209" i="43"/>
  <c r="C209" i="43"/>
  <c r="AH208" i="43"/>
  <c r="C208" i="43"/>
  <c r="AH207" i="43"/>
  <c r="C207" i="43"/>
  <c r="AH206" i="43"/>
  <c r="C206" i="43"/>
  <c r="AH205" i="43"/>
  <c r="C205" i="43"/>
  <c r="AH204" i="43"/>
  <c r="C204" i="43"/>
  <c r="AH203" i="43"/>
  <c r="C203" i="43"/>
  <c r="AH202" i="43"/>
  <c r="C202" i="43"/>
  <c r="AH201" i="43"/>
  <c r="C201" i="43"/>
  <c r="AH200" i="43"/>
  <c r="C200" i="43"/>
  <c r="AH199" i="43"/>
  <c r="C199" i="43"/>
  <c r="AH198" i="43"/>
  <c r="C198" i="43"/>
  <c r="AH197" i="43"/>
  <c r="C197" i="43"/>
  <c r="AH196" i="43"/>
  <c r="C196" i="43"/>
  <c r="AH195" i="43"/>
  <c r="C195" i="43"/>
  <c r="AH194" i="43"/>
  <c r="C194" i="43"/>
  <c r="AH193" i="43"/>
  <c r="C193" i="43"/>
  <c r="AH192" i="43"/>
  <c r="C192" i="43"/>
  <c r="AH191" i="43"/>
  <c r="C191" i="43"/>
  <c r="AH190" i="43"/>
  <c r="C190" i="43"/>
  <c r="AH189" i="43"/>
  <c r="C189" i="43"/>
  <c r="AH188" i="43"/>
  <c r="C188" i="43"/>
  <c r="AH187" i="43"/>
  <c r="C187" i="43"/>
  <c r="AH186" i="43"/>
  <c r="C186" i="43"/>
  <c r="AH185" i="43"/>
  <c r="C185" i="43"/>
  <c r="AH184" i="43"/>
  <c r="C184" i="43"/>
  <c r="AH183" i="43"/>
  <c r="C183" i="43"/>
  <c r="AH182" i="43"/>
  <c r="C182" i="43"/>
  <c r="AH181" i="43"/>
  <c r="C181" i="43"/>
  <c r="AH180" i="43"/>
  <c r="C180" i="43"/>
  <c r="AH179" i="43"/>
  <c r="C179" i="43"/>
  <c r="AH178" i="43"/>
  <c r="C178" i="43"/>
  <c r="AH177" i="43"/>
  <c r="C177" i="43"/>
  <c r="AH176" i="43"/>
  <c r="C176" i="43"/>
  <c r="AH175" i="43"/>
  <c r="C175" i="43"/>
  <c r="AH174" i="43"/>
  <c r="AH173" i="43"/>
  <c r="C173" i="43"/>
  <c r="AH172" i="43"/>
  <c r="C172" i="43"/>
  <c r="AH171" i="43"/>
  <c r="C171" i="43"/>
  <c r="AH170" i="43"/>
  <c r="C170" i="43"/>
  <c r="AH169" i="43"/>
  <c r="C169" i="43"/>
  <c r="AH168" i="43"/>
  <c r="C168" i="43"/>
  <c r="AH167" i="43"/>
  <c r="C167" i="43"/>
  <c r="AH166" i="43"/>
  <c r="C166" i="43"/>
  <c r="AH165" i="43"/>
  <c r="O165" i="43"/>
  <c r="C165" i="43"/>
  <c r="AH164" i="43"/>
  <c r="O164" i="43"/>
  <c r="C164" i="43"/>
  <c r="AH163" i="43"/>
  <c r="O163" i="43"/>
  <c r="C163" i="43"/>
  <c r="AH162" i="43"/>
  <c r="O162" i="43"/>
  <c r="C162" i="43"/>
  <c r="AH161" i="43"/>
  <c r="C161" i="43"/>
  <c r="AH160" i="43"/>
  <c r="C160" i="43"/>
  <c r="AH159" i="43"/>
  <c r="O159" i="43"/>
  <c r="C159" i="43"/>
  <c r="AH158" i="43"/>
  <c r="O158" i="43"/>
  <c r="C158" i="43"/>
  <c r="AH157" i="43"/>
  <c r="C157" i="43"/>
  <c r="AH156" i="43"/>
  <c r="C156" i="43"/>
  <c r="AH155" i="43"/>
  <c r="C155" i="43"/>
  <c r="AH154" i="43"/>
  <c r="O154" i="43"/>
  <c r="C154" i="43"/>
  <c r="AH153" i="43"/>
  <c r="O153" i="43"/>
  <c r="C153" i="43"/>
  <c r="AH152" i="43"/>
  <c r="C152" i="43"/>
  <c r="AH151" i="43"/>
  <c r="C151" i="43"/>
  <c r="AH150" i="43"/>
  <c r="C150" i="43"/>
  <c r="AH149" i="43"/>
  <c r="C149" i="43"/>
  <c r="AH148" i="43"/>
  <c r="C148" i="43"/>
  <c r="AH147" i="43"/>
  <c r="C147" i="43"/>
  <c r="AH146" i="43"/>
  <c r="C146" i="43"/>
  <c r="AH145" i="43"/>
  <c r="C145" i="43"/>
  <c r="AH144" i="43"/>
  <c r="C144" i="43"/>
  <c r="AH143" i="43"/>
  <c r="C143" i="43"/>
  <c r="AH142" i="43"/>
  <c r="C142" i="43"/>
  <c r="AH141" i="43"/>
  <c r="C141" i="43"/>
  <c r="AH140" i="43"/>
  <c r="C140" i="43"/>
  <c r="AH139" i="43"/>
  <c r="C139" i="43"/>
  <c r="AH138" i="43"/>
  <c r="C138" i="43"/>
  <c r="AH137" i="43"/>
  <c r="O137" i="43"/>
  <c r="C137" i="43"/>
  <c r="AH136" i="43"/>
  <c r="O136" i="43"/>
  <c r="C136" i="43"/>
  <c r="AH135" i="43"/>
  <c r="O135" i="43"/>
  <c r="C135" i="43"/>
  <c r="AH134" i="43"/>
  <c r="O134" i="43"/>
  <c r="C134" i="43"/>
  <c r="AH133" i="43"/>
  <c r="O133" i="43"/>
  <c r="C133" i="43"/>
  <c r="AH132" i="43"/>
  <c r="O132" i="43"/>
  <c r="C132" i="43"/>
  <c r="AH131" i="43"/>
  <c r="O131" i="43"/>
  <c r="C131" i="43"/>
  <c r="AH130" i="43"/>
  <c r="O130" i="43"/>
  <c r="C130" i="43"/>
  <c r="AH129" i="43"/>
  <c r="O129" i="43"/>
  <c r="C129" i="43"/>
  <c r="AH128" i="43"/>
  <c r="O128" i="43"/>
  <c r="C128" i="43"/>
  <c r="AH127" i="43"/>
  <c r="O127" i="43"/>
  <c r="C127" i="43"/>
  <c r="AH126" i="43"/>
  <c r="O126" i="43"/>
  <c r="C126" i="43"/>
  <c r="AH125" i="43"/>
  <c r="O125" i="43"/>
  <c r="C125" i="43"/>
  <c r="AH124" i="43"/>
  <c r="O124" i="43"/>
  <c r="C124" i="43"/>
  <c r="AH123" i="43"/>
  <c r="O123" i="43"/>
  <c r="C123" i="43"/>
  <c r="AH122" i="43"/>
  <c r="O122" i="43"/>
  <c r="C122" i="43"/>
  <c r="AH121" i="43"/>
  <c r="C121" i="43"/>
  <c r="AH120" i="43"/>
  <c r="C120" i="43"/>
  <c r="AH119" i="43"/>
  <c r="C119" i="43"/>
  <c r="AH118" i="43"/>
  <c r="O118" i="43"/>
  <c r="AH117" i="43"/>
  <c r="O117" i="43"/>
  <c r="C117" i="43"/>
  <c r="AH116" i="43"/>
  <c r="O116" i="43"/>
  <c r="C116" i="43"/>
  <c r="AH115" i="43"/>
  <c r="O115" i="43"/>
  <c r="C115" i="43"/>
  <c r="AH114" i="43"/>
  <c r="O114" i="43"/>
  <c r="C114" i="43"/>
  <c r="AH113" i="43"/>
  <c r="O113" i="43"/>
  <c r="C113" i="43"/>
  <c r="AH112" i="43"/>
  <c r="C112" i="43"/>
  <c r="AH111" i="43"/>
  <c r="C111" i="43"/>
  <c r="AH110" i="43"/>
  <c r="C110" i="43"/>
  <c r="AH109" i="43"/>
  <c r="C109" i="43"/>
  <c r="AH108" i="43"/>
  <c r="C108" i="43"/>
  <c r="AH107" i="43"/>
  <c r="C107" i="43"/>
  <c r="AH106" i="43"/>
  <c r="C106" i="43"/>
  <c r="AH105" i="43"/>
  <c r="C105" i="43"/>
  <c r="AH104" i="43"/>
  <c r="C104" i="43"/>
  <c r="AH103" i="43"/>
  <c r="C103" i="43"/>
  <c r="AH102" i="43"/>
  <c r="C102" i="43"/>
  <c r="AH101" i="43"/>
  <c r="C101" i="43"/>
  <c r="AH100" i="43"/>
  <c r="C100" i="43"/>
  <c r="AH99" i="43"/>
  <c r="C99" i="43"/>
  <c r="AH98" i="43"/>
  <c r="O98" i="43"/>
  <c r="C98" i="43"/>
  <c r="AH97" i="43"/>
  <c r="O97" i="43"/>
  <c r="C97" i="43"/>
  <c r="AH96" i="43"/>
  <c r="O96" i="43"/>
  <c r="C96" i="43"/>
  <c r="AH95" i="43"/>
  <c r="O95" i="43"/>
  <c r="C95" i="43"/>
  <c r="AH94" i="43"/>
  <c r="O94" i="43"/>
  <c r="C94" i="43"/>
  <c r="AH93" i="43"/>
  <c r="O93" i="43"/>
  <c r="C93" i="43"/>
  <c r="AH92" i="43"/>
  <c r="O92" i="43"/>
  <c r="C92" i="43"/>
  <c r="AH91" i="43"/>
  <c r="O91" i="43"/>
  <c r="C91" i="43"/>
  <c r="AH90" i="43"/>
  <c r="O90" i="43"/>
  <c r="C90" i="43"/>
  <c r="AH89" i="43"/>
  <c r="O89" i="43"/>
  <c r="C89" i="43"/>
  <c r="AH88" i="43"/>
  <c r="O88" i="43"/>
  <c r="C88" i="43"/>
  <c r="AH87" i="43"/>
  <c r="O87" i="43"/>
  <c r="C87" i="43"/>
  <c r="AH86" i="43"/>
  <c r="O86" i="43"/>
  <c r="C86" i="43"/>
  <c r="AH85" i="43"/>
  <c r="O85" i="43"/>
  <c r="C85" i="43"/>
  <c r="AH84" i="43"/>
  <c r="O84" i="43"/>
  <c r="C84" i="43"/>
  <c r="AH83" i="43"/>
  <c r="O83" i="43"/>
  <c r="C83" i="43"/>
  <c r="AH82" i="43"/>
  <c r="O82" i="43"/>
  <c r="C82" i="43"/>
  <c r="AH81" i="43"/>
  <c r="O81" i="43"/>
  <c r="C81" i="43"/>
  <c r="AH80" i="43"/>
  <c r="O80" i="43"/>
  <c r="C80" i="43"/>
  <c r="AH79" i="43"/>
  <c r="O79" i="43"/>
  <c r="C79" i="43"/>
  <c r="AH78" i="43"/>
  <c r="O78" i="43"/>
  <c r="C78" i="43"/>
  <c r="AH77" i="43"/>
  <c r="O77" i="43"/>
  <c r="C77" i="43"/>
  <c r="AH76" i="43"/>
  <c r="O76" i="43"/>
  <c r="C76" i="43"/>
  <c r="AH75" i="43"/>
  <c r="O75" i="43"/>
  <c r="C75" i="43"/>
  <c r="AH74" i="43"/>
  <c r="O74" i="43"/>
  <c r="C74" i="43"/>
  <c r="AH73" i="43"/>
  <c r="O73" i="43"/>
  <c r="C73" i="43"/>
  <c r="AH72" i="43"/>
  <c r="O72" i="43"/>
  <c r="C72" i="43"/>
  <c r="AH71" i="43"/>
  <c r="O71" i="43"/>
  <c r="C71" i="43"/>
  <c r="AH70" i="43"/>
  <c r="O70" i="43"/>
  <c r="C70" i="43"/>
  <c r="AH69" i="43"/>
  <c r="O69" i="43"/>
  <c r="C69" i="43"/>
  <c r="AH68" i="43"/>
  <c r="O68" i="43"/>
  <c r="C68" i="43"/>
  <c r="AH67" i="43"/>
  <c r="C67" i="43"/>
  <c r="AH66" i="43"/>
  <c r="C66" i="43"/>
  <c r="AH65" i="43"/>
  <c r="C65" i="43"/>
  <c r="AH64" i="43"/>
  <c r="C64" i="43"/>
  <c r="AH63" i="43"/>
  <c r="C63" i="43"/>
  <c r="AH62" i="43"/>
  <c r="C62" i="43"/>
  <c r="AH61" i="43"/>
  <c r="C61" i="43"/>
  <c r="AH60" i="43"/>
  <c r="C60" i="43"/>
  <c r="AH59" i="43"/>
  <c r="C59" i="43"/>
  <c r="AH58" i="43"/>
  <c r="C58" i="43"/>
  <c r="AH57" i="43"/>
  <c r="O57" i="43"/>
  <c r="C57" i="43"/>
  <c r="AH56" i="43"/>
  <c r="O56" i="43"/>
  <c r="C56" i="43"/>
  <c r="AH55" i="43"/>
  <c r="O55" i="43"/>
  <c r="C55" i="43"/>
  <c r="AH54" i="43"/>
  <c r="O54" i="43"/>
  <c r="C54" i="43"/>
  <c r="AH53" i="43"/>
  <c r="O53" i="43"/>
  <c r="C53" i="43"/>
  <c r="AH52" i="43"/>
  <c r="O52" i="43"/>
  <c r="C52" i="43"/>
  <c r="AH51" i="43"/>
  <c r="C51" i="43"/>
  <c r="AH50" i="43"/>
  <c r="C50" i="43"/>
  <c r="AH49" i="43"/>
  <c r="C49" i="43"/>
  <c r="AH48" i="43"/>
  <c r="O48" i="43"/>
  <c r="C48" i="43"/>
  <c r="AH47" i="43"/>
  <c r="C47" i="43"/>
  <c r="AH46" i="43"/>
  <c r="C46" i="43"/>
  <c r="AH45" i="43"/>
  <c r="C45" i="43"/>
  <c r="AH44" i="43"/>
  <c r="O44" i="43"/>
  <c r="C44" i="43"/>
  <c r="AH43" i="43"/>
  <c r="O43" i="43"/>
  <c r="C43" i="43"/>
  <c r="AH42" i="43"/>
  <c r="O42" i="43"/>
  <c r="C42" i="43"/>
  <c r="AH41" i="43"/>
  <c r="O41" i="43"/>
  <c r="C41" i="43"/>
  <c r="AH40" i="43"/>
  <c r="O40" i="43"/>
  <c r="C40" i="43"/>
  <c r="AH39" i="43"/>
  <c r="O39" i="43"/>
  <c r="C39" i="43"/>
  <c r="AH38" i="43"/>
  <c r="O38" i="43"/>
  <c r="C38" i="43"/>
  <c r="AH37" i="43"/>
  <c r="O37" i="43"/>
  <c r="C37" i="43"/>
  <c r="AH36" i="43"/>
  <c r="O36" i="43"/>
  <c r="C36" i="43"/>
  <c r="AH35" i="43"/>
  <c r="O35" i="43"/>
  <c r="C35" i="43"/>
  <c r="AH34" i="43"/>
  <c r="O34" i="43"/>
  <c r="C34" i="43"/>
  <c r="AH33" i="43"/>
  <c r="O33" i="43"/>
  <c r="C33" i="43"/>
  <c r="AH32" i="43"/>
  <c r="O32" i="43"/>
  <c r="C32" i="43"/>
  <c r="AH31" i="43"/>
  <c r="O31" i="43"/>
  <c r="C31" i="43"/>
  <c r="AH30" i="43"/>
  <c r="O30" i="43"/>
  <c r="C30" i="43"/>
  <c r="AH29" i="43"/>
  <c r="O29" i="43"/>
  <c r="C29" i="43"/>
  <c r="AH28" i="43"/>
  <c r="O28" i="43"/>
  <c r="C28" i="43"/>
  <c r="AH27" i="43"/>
  <c r="O27" i="43"/>
  <c r="C27" i="43"/>
  <c r="AH26" i="43"/>
  <c r="O26" i="43"/>
  <c r="C26" i="43"/>
  <c r="AH25" i="43"/>
  <c r="O25" i="43"/>
  <c r="C25" i="43"/>
  <c r="AH24" i="43"/>
  <c r="O24" i="43"/>
  <c r="C24" i="43"/>
  <c r="AH23" i="43"/>
  <c r="O23" i="43"/>
  <c r="C23" i="43"/>
  <c r="AH22" i="43"/>
  <c r="O22" i="43"/>
  <c r="C22" i="43"/>
  <c r="AH21" i="43"/>
  <c r="O21" i="43"/>
  <c r="C21" i="43"/>
  <c r="AH20" i="43"/>
  <c r="O20" i="43"/>
  <c r="C20" i="43"/>
  <c r="AH19" i="43"/>
  <c r="O19" i="43"/>
  <c r="C19" i="43"/>
  <c r="AH18" i="43"/>
  <c r="C18" i="43"/>
  <c r="AH17" i="43"/>
  <c r="C17" i="43"/>
  <c r="AH16" i="43"/>
  <c r="C16" i="43"/>
  <c r="AH15" i="43"/>
  <c r="C15" i="43"/>
  <c r="AH14" i="43"/>
  <c r="C14" i="43"/>
  <c r="AH13" i="43"/>
  <c r="C13" i="43"/>
  <c r="AH12" i="43"/>
  <c r="C12" i="43"/>
  <c r="AH11" i="43"/>
  <c r="C11" i="43"/>
  <c r="AH10" i="43"/>
  <c r="C10" i="43"/>
  <c r="AH9" i="43"/>
  <c r="C9" i="43"/>
  <c r="AH8" i="43"/>
  <c r="C8" i="43"/>
  <c r="AH7" i="43"/>
  <c r="C7" i="43"/>
  <c r="AH6" i="43"/>
  <c r="AH5" i="43"/>
  <c r="C5" i="43"/>
  <c r="AH4" i="43"/>
  <c r="C4" i="43"/>
  <c r="O32" i="40"/>
  <c r="O31" i="40"/>
  <c r="O30" i="40"/>
  <c r="O29" i="40"/>
  <c r="O28" i="40"/>
  <c r="O27" i="40"/>
  <c r="O26" i="40"/>
  <c r="O25" i="40"/>
  <c r="O24" i="40"/>
  <c r="O23" i="40"/>
  <c r="O22" i="40"/>
  <c r="O21" i="40"/>
  <c r="O20" i="40"/>
  <c r="O19" i="40"/>
  <c r="O18" i="40"/>
  <c r="O17" i="40"/>
  <c r="O16" i="40"/>
  <c r="O15" i="40"/>
  <c r="O14" i="40"/>
  <c r="O13" i="40"/>
  <c r="O12" i="40"/>
  <c r="O11" i="40"/>
  <c r="O10" i="40"/>
  <c r="O9" i="40"/>
  <c r="O7" i="40"/>
  <c r="O6" i="40"/>
  <c r="O5" i="40"/>
  <c r="C4" i="40"/>
  <c r="C158" i="42"/>
  <c r="C157" i="42"/>
  <c r="C156" i="42"/>
  <c r="C155" i="42"/>
  <c r="C154" i="42"/>
  <c r="C153" i="42"/>
  <c r="C152" i="42"/>
  <c r="C151" i="42"/>
  <c r="C150" i="42"/>
  <c r="C149" i="42"/>
  <c r="C148" i="42"/>
  <c r="C147" i="42"/>
  <c r="C146" i="42"/>
  <c r="C145" i="42"/>
  <c r="C144" i="42"/>
  <c r="C143" i="42"/>
  <c r="C142" i="42"/>
  <c r="C141" i="42"/>
  <c r="C140" i="42"/>
  <c r="C139" i="42"/>
  <c r="C138" i="42"/>
  <c r="C137" i="42"/>
  <c r="C136" i="42"/>
  <c r="C135" i="42"/>
  <c r="C134" i="42"/>
  <c r="C133" i="42"/>
  <c r="C132" i="42"/>
  <c r="C131" i="42"/>
  <c r="C130" i="42"/>
  <c r="C129" i="42"/>
  <c r="I128" i="42"/>
  <c r="C128" i="42"/>
  <c r="C127" i="42"/>
  <c r="C126" i="42"/>
  <c r="C125" i="42"/>
  <c r="C124" i="42"/>
  <c r="C123" i="42"/>
  <c r="C122" i="42"/>
  <c r="C121" i="42"/>
  <c r="C120" i="42"/>
  <c r="C119" i="42"/>
  <c r="C118" i="42"/>
  <c r="C117" i="42"/>
  <c r="C116" i="42"/>
  <c r="C115" i="42"/>
  <c r="C114" i="42"/>
  <c r="C113" i="42"/>
  <c r="C112" i="42"/>
  <c r="C111" i="42"/>
  <c r="C110" i="42"/>
  <c r="C109" i="42"/>
  <c r="C108" i="42"/>
  <c r="C107" i="42"/>
  <c r="C106" i="42"/>
  <c r="C105" i="42"/>
  <c r="I104" i="42"/>
  <c r="C104" i="42"/>
  <c r="C103" i="42"/>
  <c r="C102" i="42"/>
  <c r="C101" i="42"/>
  <c r="C100" i="42"/>
  <c r="C99" i="42"/>
  <c r="I98" i="42"/>
  <c r="C98" i="42"/>
  <c r="C97" i="42"/>
  <c r="C96" i="42"/>
  <c r="C95" i="42"/>
  <c r="C94" i="42"/>
  <c r="C93" i="42"/>
  <c r="C92" i="42"/>
  <c r="C91" i="42"/>
  <c r="C90" i="42"/>
  <c r="I89" i="42"/>
  <c r="C89" i="42"/>
  <c r="C88" i="42"/>
  <c r="C87" i="42"/>
  <c r="C86" i="42"/>
  <c r="I85" i="42"/>
  <c r="C85" i="42"/>
  <c r="C84" i="42"/>
  <c r="C83" i="42"/>
  <c r="C82" i="42"/>
  <c r="C81" i="42"/>
  <c r="C80" i="42"/>
  <c r="C79" i="42"/>
  <c r="I78" i="42"/>
  <c r="C78" i="42"/>
  <c r="C77" i="42"/>
  <c r="C76" i="42"/>
  <c r="C75" i="42"/>
  <c r="C74" i="42"/>
  <c r="C73" i="42"/>
  <c r="C72" i="42"/>
  <c r="C71" i="42"/>
  <c r="C70" i="42"/>
  <c r="C69" i="42"/>
  <c r="I68" i="42"/>
  <c r="C68" i="42"/>
  <c r="C67" i="42"/>
  <c r="C66" i="42"/>
  <c r="C65" i="42"/>
  <c r="C64" i="42"/>
  <c r="C63" i="42"/>
  <c r="C62" i="42"/>
  <c r="I61" i="42"/>
  <c r="C61" i="42"/>
  <c r="C60" i="42"/>
  <c r="C59" i="42"/>
  <c r="C58" i="42"/>
  <c r="C57" i="42"/>
  <c r="C56" i="42"/>
  <c r="C55" i="42"/>
  <c r="I54" i="42"/>
  <c r="C54" i="42"/>
  <c r="C53" i="42"/>
  <c r="C52" i="42"/>
  <c r="I51" i="42"/>
  <c r="C51" i="42"/>
  <c r="C50" i="42"/>
  <c r="C49" i="42"/>
  <c r="C48" i="42"/>
  <c r="C47" i="42"/>
  <c r="C46" i="42"/>
  <c r="C45" i="42"/>
  <c r="C44" i="42"/>
  <c r="C43" i="42"/>
  <c r="C42" i="42"/>
  <c r="C41" i="42"/>
  <c r="C40" i="42"/>
  <c r="C39" i="42"/>
  <c r="C38" i="42"/>
  <c r="C37" i="42"/>
  <c r="C36" i="42"/>
  <c r="C35" i="42"/>
  <c r="C34" i="42"/>
  <c r="C33" i="42"/>
  <c r="C32" i="42"/>
  <c r="C31" i="42"/>
  <c r="I30" i="42"/>
  <c r="C30" i="42"/>
  <c r="C29" i="42"/>
  <c r="C28" i="42"/>
  <c r="I27" i="42"/>
  <c r="C27" i="42"/>
  <c r="C26" i="42"/>
  <c r="C25" i="42"/>
  <c r="C24" i="42"/>
  <c r="I23" i="42"/>
  <c r="C23" i="42"/>
  <c r="C22" i="42"/>
  <c r="C21" i="42"/>
  <c r="I20" i="42"/>
  <c r="C20" i="42"/>
  <c r="C19" i="42"/>
  <c r="C18" i="42"/>
  <c r="C17" i="42"/>
  <c r="I16" i="42"/>
  <c r="C16" i="42"/>
  <c r="C15" i="42"/>
  <c r="C14" i="42"/>
  <c r="C13" i="42"/>
  <c r="C12" i="42"/>
  <c r="I11" i="42"/>
  <c r="C11" i="42"/>
  <c r="C10" i="42"/>
  <c r="C9" i="42"/>
  <c r="B9" i="42"/>
  <c r="D9" i="42" s="1"/>
  <c r="I9" i="42" s="1"/>
  <c r="D8" i="42"/>
  <c r="I8" i="42" s="1"/>
  <c r="C8" i="42"/>
  <c r="A8" i="42"/>
  <c r="I7" i="42"/>
  <c r="C7" i="42"/>
  <c r="M9" i="36" l="1" a="1"/>
  <c r="M9" i="36" s="1"/>
  <c r="N9" i="36" s="1"/>
  <c r="M12" i="36" a="1"/>
  <c r="M12" i="36" s="1"/>
  <c r="N12" i="36" s="1"/>
  <c r="M52" i="36" a="1"/>
  <c r="M52" i="36" s="1"/>
  <c r="N52" i="36" s="1"/>
  <c r="M54" i="36" a="1"/>
  <c r="M54" i="36" s="1"/>
  <c r="N54" i="36" s="1"/>
  <c r="M57" i="36" a="1"/>
  <c r="M57" i="36" s="1"/>
  <c r="N57" i="36" s="1"/>
  <c r="M58" i="36" a="1"/>
  <c r="M58" i="36" s="1"/>
  <c r="N58" i="36" s="1"/>
  <c r="M61" i="36" a="1"/>
  <c r="M61" i="36" s="1"/>
  <c r="N61" i="36" s="1"/>
  <c r="M70" i="36" a="1"/>
  <c r="M70" i="36" s="1"/>
  <c r="N70" i="36" s="1"/>
  <c r="M71" i="36" a="1"/>
  <c r="M71" i="36" s="1"/>
  <c r="N71" i="36" s="1"/>
  <c r="M74" i="36" a="1"/>
  <c r="M74" i="36" s="1"/>
  <c r="N74" i="36" s="1"/>
  <c r="M75" i="36" a="1"/>
  <c r="M75" i="36" s="1"/>
  <c r="N75" i="36" s="1"/>
  <c r="M84" i="36" a="1"/>
  <c r="M84" i="36" s="1"/>
  <c r="N84" i="36" s="1"/>
  <c r="M89" i="36" a="1"/>
  <c r="M89" i="36" s="1"/>
  <c r="N89" i="36" s="1"/>
  <c r="M91" i="36" a="1"/>
  <c r="M91" i="36" s="1"/>
  <c r="N91" i="36" s="1"/>
  <c r="M105" i="36" a="1"/>
  <c r="M105" i="36" s="1"/>
  <c r="N105" i="36" s="1"/>
  <c r="M116" i="36" a="1"/>
  <c r="M116" i="36" s="1"/>
  <c r="N116" i="36" s="1"/>
  <c r="M117" i="36" a="1"/>
  <c r="M117" i="36" s="1"/>
  <c r="N117" i="36" s="1"/>
  <c r="M128" i="36" a="1"/>
  <c r="M128" i="36" s="1"/>
  <c r="N128" i="36" s="1"/>
  <c r="M135" i="36" a="1"/>
  <c r="M135" i="36" s="1"/>
  <c r="N135" i="36" s="1"/>
  <c r="M148" i="36" a="1"/>
  <c r="M148" i="36" s="1"/>
  <c r="N148" i="36" s="1"/>
  <c r="M155" i="36" a="1"/>
  <c r="M155" i="36" s="1"/>
  <c r="M160" i="36" a="1"/>
  <c r="M160" i="36" s="1"/>
  <c r="M165" i="36" a="1"/>
  <c r="M165" i="36" s="1"/>
  <c r="M171" i="36" a="1"/>
  <c r="M171" i="36" s="1"/>
  <c r="M173" i="36" a="1"/>
  <c r="M173" i="36" s="1"/>
  <c r="M178" i="36" a="1"/>
  <c r="M178" i="36" s="1"/>
  <c r="M183" i="36" a="1"/>
  <c r="M183" i="36" s="1"/>
  <c r="M187" i="36" a="1"/>
  <c r="M187" i="36" s="1"/>
  <c r="M190" i="36" a="1"/>
  <c r="M190" i="36" s="1"/>
  <c r="M192" i="36" a="1"/>
  <c r="M192" i="36" s="1"/>
  <c r="M197" i="36" a="1"/>
  <c r="M197" i="36" s="1"/>
  <c r="M206" i="36" a="1"/>
  <c r="M206" i="36" s="1"/>
  <c r="M208" i="36" a="1"/>
  <c r="M208" i="36" s="1"/>
  <c r="M210" i="36" a="1"/>
  <c r="M210" i="36" s="1"/>
  <c r="M215" i="36" a="1"/>
  <c r="M215" i="36" s="1"/>
  <c r="M217" i="36" a="1"/>
  <c r="M217" i="36" s="1"/>
  <c r="M222" i="36" a="1"/>
  <c r="M222" i="36" s="1"/>
  <c r="M232" i="36" a="1"/>
  <c r="M232" i="36" s="1"/>
  <c r="M240" i="36" a="1"/>
  <c r="M240" i="36" s="1"/>
  <c r="M252" i="36" a="1"/>
  <c r="M252" i="36" s="1"/>
  <c r="M7" i="36" a="1"/>
  <c r="M7" i="36" s="1"/>
  <c r="N7" i="36" s="1"/>
  <c r="M16" i="36" a="1"/>
  <c r="M16" i="36" s="1"/>
  <c r="N16" i="36" s="1"/>
  <c r="M19" i="36" a="1"/>
  <c r="M19" i="36" s="1"/>
  <c r="N19" i="36" s="1"/>
  <c r="M30" i="36" a="1"/>
  <c r="M30" i="36" s="1"/>
  <c r="N30" i="36" s="1"/>
  <c r="M37" i="36" a="1"/>
  <c r="M37" i="36" s="1"/>
  <c r="N37" i="36" s="1"/>
  <c r="M40" i="36" a="1"/>
  <c r="M40" i="36" s="1"/>
  <c r="N40" i="36" s="1"/>
  <c r="M41" i="36" a="1"/>
  <c r="M41" i="36" s="1"/>
  <c r="N41" i="36" s="1"/>
  <c r="M49" i="36" a="1"/>
  <c r="M49" i="36" s="1"/>
  <c r="N49" i="36" s="1"/>
  <c r="M60" i="36" a="1"/>
  <c r="M60" i="36" s="1"/>
  <c r="N60" i="36" s="1"/>
  <c r="M68" i="36" a="1"/>
  <c r="M68" i="36" s="1"/>
  <c r="N68" i="36" s="1"/>
  <c r="M77" i="36" a="1"/>
  <c r="M77" i="36" s="1"/>
  <c r="N77" i="36" s="1"/>
  <c r="M108" i="36" a="1"/>
  <c r="M108" i="36" s="1"/>
  <c r="N108" i="36" s="1"/>
  <c r="M114" i="36" a="1"/>
  <c r="M114" i="36" s="1"/>
  <c r="N114" i="36" s="1"/>
  <c r="M115" i="36" a="1"/>
  <c r="M115" i="36" s="1"/>
  <c r="N115" i="36" s="1"/>
  <c r="M119" i="36" a="1"/>
  <c r="M119" i="36" s="1"/>
  <c r="N119" i="36" s="1"/>
  <c r="M132" i="36" a="1"/>
  <c r="M132" i="36" s="1"/>
  <c r="N132" i="36" s="1"/>
  <c r="M141" i="36" a="1"/>
  <c r="M141" i="36" s="1"/>
  <c r="N141" i="36" s="1"/>
  <c r="M142" i="36" a="1"/>
  <c r="M142" i="36" s="1"/>
  <c r="N142" i="36" s="1"/>
  <c r="M143" i="36" a="1"/>
  <c r="M143" i="36" s="1"/>
  <c r="N143" i="36" s="1"/>
  <c r="M144" i="36" a="1"/>
  <c r="M144" i="36" s="1"/>
  <c r="N144" i="36" s="1"/>
  <c r="M149" i="36" a="1"/>
  <c r="M149" i="36" s="1"/>
  <c r="N149" i="36" s="1"/>
  <c r="M151" i="36" a="1"/>
  <c r="M151" i="36" s="1"/>
  <c r="N151" i="36" s="1"/>
  <c r="M154" i="36" a="1"/>
  <c r="M154" i="36" s="1"/>
  <c r="M159" i="36" a="1"/>
  <c r="M159" i="36" s="1"/>
  <c r="M172" i="36" a="1"/>
  <c r="M172" i="36" s="1"/>
  <c r="M174" i="36" a="1"/>
  <c r="M174" i="36" s="1"/>
  <c r="M179" i="36" a="1"/>
  <c r="M179" i="36" s="1"/>
  <c r="M202" i="36" a="1"/>
  <c r="M202" i="36" s="1"/>
  <c r="M228" i="36" a="1"/>
  <c r="M228" i="36" s="1"/>
  <c r="M237" i="36" a="1"/>
  <c r="M237" i="36" s="1"/>
  <c r="M241" i="36" a="1"/>
  <c r="M241" i="36" s="1"/>
  <c r="M244" i="36" a="1"/>
  <c r="M244" i="36" s="1"/>
  <c r="M245" i="36" a="1"/>
  <c r="M245" i="36" s="1"/>
  <c r="M249" i="36" a="1"/>
  <c r="M249" i="36" s="1"/>
  <c r="B10" i="42"/>
  <c r="M213" i="36" a="1"/>
  <c r="M213" i="36" s="1"/>
  <c r="A9" i="42"/>
  <c r="M186" i="36" a="1"/>
  <c r="M186" i="36" s="1"/>
  <c r="M25" i="36" a="1"/>
  <c r="M25" i="36" s="1"/>
  <c r="N25" i="36" s="1"/>
  <c r="M59" i="36" a="1"/>
  <c r="M59" i="36" s="1"/>
  <c r="N59" i="36" s="1"/>
  <c r="M167" i="36" a="1"/>
  <c r="M167" i="36" s="1"/>
  <c r="M23" i="36" a="1"/>
  <c r="M23" i="36" s="1"/>
  <c r="N23" i="36" s="1"/>
  <c r="M63" i="36" a="1"/>
  <c r="M63" i="36" s="1"/>
  <c r="N63" i="36" s="1"/>
  <c r="M72" i="36" a="1"/>
  <c r="M72" i="36" s="1"/>
  <c r="N72" i="36" s="1"/>
  <c r="M92" i="36" a="1"/>
  <c r="M92" i="36" s="1"/>
  <c r="N92" i="36" s="1"/>
  <c r="M32" i="36" a="1"/>
  <c r="M32" i="36" s="1"/>
  <c r="N32" i="36" s="1"/>
  <c r="M35" i="36" a="1"/>
  <c r="M35" i="36" s="1"/>
  <c r="N35" i="36" s="1"/>
  <c r="M93" i="36" a="1"/>
  <c r="M93" i="36" s="1"/>
  <c r="N93" i="36" s="1"/>
  <c r="M100" i="36" a="1"/>
  <c r="M100" i="36" s="1"/>
  <c r="N100" i="36" s="1"/>
  <c r="M107" i="36" a="1"/>
  <c r="M107" i="36" s="1"/>
  <c r="N107" i="36" s="1"/>
  <c r="M161" i="36" a="1"/>
  <c r="M161" i="36" s="1"/>
  <c r="M169" i="36" a="1"/>
  <c r="M169" i="36" s="1"/>
  <c r="M184" i="36" a="1"/>
  <c r="M184" i="36" s="1"/>
  <c r="M223" i="36" a="1"/>
  <c r="M223" i="36" s="1"/>
  <c r="M238" i="36" a="1"/>
  <c r="M238" i="36" s="1"/>
  <c r="M235" i="36" a="1"/>
  <c r="M235" i="36" s="1"/>
  <c r="M250" i="36" a="1"/>
  <c r="M250" i="36" s="1"/>
  <c r="M11" i="36" a="1"/>
  <c r="M11" i="36" s="1"/>
  <c r="N11" i="36" s="1"/>
  <c r="N6" i="36" s="1"/>
  <c r="I8" i="28" s="1"/>
  <c r="M166" i="36" a="1"/>
  <c r="M166" i="36" s="1"/>
  <c r="M205" i="36" a="1"/>
  <c r="M205" i="36" s="1"/>
  <c r="M220" i="36" a="1"/>
  <c r="M220" i="36" s="1"/>
  <c r="M34" i="36" a="1"/>
  <c r="M34" i="36" s="1"/>
  <c r="N34" i="36" s="1"/>
  <c r="M109" i="36" a="1"/>
  <c r="M109" i="36" s="1"/>
  <c r="N109" i="36" s="1"/>
  <c r="M157" i="36" a="1"/>
  <c r="M157" i="36" s="1"/>
  <c r="M175" i="36" a="1"/>
  <c r="M175" i="36" s="1"/>
  <c r="M193" i="36" a="1"/>
  <c r="M193" i="36" s="1"/>
  <c r="M211" i="36" a="1"/>
  <c r="M211" i="36" s="1"/>
  <c r="M229" i="36" a="1"/>
  <c r="M229" i="36" s="1"/>
  <c r="M247" i="36" a="1"/>
  <c r="M247" i="36" s="1"/>
  <c r="M78" i="36" a="1"/>
  <c r="M78" i="36" s="1"/>
  <c r="N78" i="36" s="1"/>
  <c r="M103" i="36" a="1"/>
  <c r="M103" i="36" s="1"/>
  <c r="N103" i="36" s="1"/>
  <c r="L8" i="28"/>
  <c r="I5" i="28"/>
  <c r="L5" i="28"/>
  <c r="D10" i="42" l="1"/>
  <c r="I10" i="42" s="1"/>
  <c r="A10" i="42"/>
  <c r="B12" i="42"/>
  <c r="D12" i="42" l="1"/>
  <c r="I12" i="42" s="1"/>
  <c r="A12" i="42"/>
  <c r="B13" i="42"/>
  <c r="D13" i="42" l="1"/>
  <c r="I13" i="42" s="1"/>
  <c r="A13" i="42"/>
  <c r="B14" i="42"/>
  <c r="D14" i="42" l="1"/>
  <c r="I14" i="42" s="1"/>
  <c r="A14" i="42"/>
  <c r="B15" i="42"/>
  <c r="A15" i="42" l="1"/>
  <c r="D15" i="42"/>
  <c r="I15" i="42" s="1"/>
  <c r="B17" i="42"/>
  <c r="B18" i="42" l="1"/>
  <c r="D17" i="42"/>
  <c r="I17" i="42" s="1"/>
  <c r="A17" i="42"/>
  <c r="A18" i="42" l="1"/>
  <c r="B19" i="42"/>
  <c r="D18" i="42"/>
  <c r="I18" i="42" s="1"/>
  <c r="B21" i="42" l="1"/>
  <c r="D19" i="42"/>
  <c r="I19" i="42" s="1"/>
  <c r="A19" i="42"/>
  <c r="A21" i="42" l="1"/>
  <c r="B22" i="42"/>
  <c r="D21" i="42"/>
  <c r="I21" i="42" s="1"/>
  <c r="B24" i="42" l="1"/>
  <c r="A22" i="42"/>
  <c r="D22" i="42"/>
  <c r="I22" i="42" s="1"/>
  <c r="A24" i="42" l="1"/>
  <c r="B25" i="42"/>
  <c r="D24" i="42"/>
  <c r="I24" i="42" s="1"/>
  <c r="A25" i="42" l="1"/>
  <c r="B26" i="42"/>
  <c r="D25" i="42"/>
  <c r="I25" i="42" s="1"/>
  <c r="B28" i="42" l="1"/>
  <c r="D26" i="42"/>
  <c r="I26" i="42" s="1"/>
  <c r="A26" i="42"/>
  <c r="A28" i="42" l="1"/>
  <c r="D28" i="42"/>
  <c r="I28" i="42" s="1"/>
  <c r="B29" i="42"/>
  <c r="B31" i="42" l="1"/>
  <c r="A29" i="42"/>
  <c r="D29" i="42"/>
  <c r="I29" i="42" s="1"/>
  <c r="B32" i="42" l="1"/>
  <c r="D31" i="42"/>
  <c r="I31" i="42" s="1"/>
  <c r="A31" i="42"/>
  <c r="B33" i="42" l="1"/>
  <c r="D32" i="42"/>
  <c r="I32" i="42" s="1"/>
  <c r="A32" i="42"/>
  <c r="D33" i="42" l="1"/>
  <c r="I33" i="42" s="1"/>
  <c r="B34" i="42"/>
  <c r="A33" i="42"/>
  <c r="B35" i="42" l="1"/>
  <c r="A34" i="42"/>
  <c r="D34" i="42"/>
  <c r="I34" i="42" s="1"/>
  <c r="A35" i="42" l="1"/>
  <c r="B36" i="42"/>
  <c r="D35" i="42"/>
  <c r="I35" i="42" s="1"/>
  <c r="B37" i="42" l="1"/>
  <c r="A36" i="42"/>
  <c r="D36" i="42"/>
  <c r="I36" i="42" s="1"/>
  <c r="A37" i="42" l="1"/>
  <c r="D37" i="42"/>
  <c r="I37" i="42" s="1"/>
  <c r="B38" i="42"/>
  <c r="D38" i="42" l="1"/>
  <c r="I38" i="42" s="1"/>
  <c r="B39" i="42"/>
  <c r="A38" i="42"/>
  <c r="B40" i="42" l="1"/>
  <c r="D39" i="42"/>
  <c r="I39" i="42" s="1"/>
  <c r="A39" i="42"/>
  <c r="A40" i="42" l="1"/>
  <c r="B41" i="42"/>
  <c r="D40" i="42"/>
  <c r="I40" i="42" s="1"/>
  <c r="B42" i="42" l="1"/>
  <c r="D41" i="42"/>
  <c r="I41" i="42" s="1"/>
  <c r="A41" i="42"/>
  <c r="D42" i="42" l="1"/>
  <c r="I42" i="42" s="1"/>
  <c r="B43" i="42"/>
  <c r="A42" i="42"/>
  <c r="A43" i="42" l="1"/>
  <c r="B44" i="42"/>
  <c r="D43" i="42"/>
  <c r="I43" i="42" s="1"/>
  <c r="D44" i="42" l="1"/>
  <c r="I44" i="42" s="1"/>
  <c r="B45" i="42"/>
  <c r="A44" i="42"/>
  <c r="B46" i="42" l="1"/>
  <c r="A45" i="42"/>
  <c r="D45" i="42"/>
  <c r="I45" i="42" s="1"/>
  <c r="A46" i="42" l="1"/>
  <c r="B47" i="42"/>
  <c r="D46" i="42"/>
  <c r="I46" i="42" s="1"/>
  <c r="A47" i="42" l="1"/>
  <c r="B48" i="42"/>
  <c r="D47" i="42"/>
  <c r="I47" i="42" s="1"/>
  <c r="B49" i="42" l="1"/>
  <c r="D48" i="42"/>
  <c r="I48" i="42" s="1"/>
  <c r="A48" i="42"/>
  <c r="B50" i="42" l="1"/>
  <c r="A49" i="42"/>
  <c r="D49" i="42"/>
  <c r="I49" i="42" s="1"/>
  <c r="B52" i="42" l="1"/>
  <c r="A50" i="42"/>
  <c r="D50" i="42"/>
  <c r="I50" i="42" s="1"/>
  <c r="B53" i="42" l="1"/>
  <c r="A52" i="42"/>
  <c r="D52" i="42"/>
  <c r="I52" i="42" s="1"/>
  <c r="B55" i="42" l="1"/>
  <c r="D53" i="42"/>
  <c r="I53" i="42" s="1"/>
  <c r="A53" i="42"/>
  <c r="B56" i="42" l="1"/>
  <c r="A55" i="42"/>
  <c r="D55" i="42"/>
  <c r="I55" i="42" s="1"/>
  <c r="A56" i="42" l="1"/>
  <c r="B57" i="42"/>
  <c r="D56" i="42"/>
  <c r="I56" i="42" s="1"/>
  <c r="D57" i="42" l="1"/>
  <c r="I57" i="42" s="1"/>
  <c r="B58" i="42"/>
  <c r="A57" i="42"/>
  <c r="D58" i="42" l="1"/>
  <c r="I58" i="42" s="1"/>
  <c r="A58" i="42"/>
  <c r="B59" i="42"/>
  <c r="B60" i="42" l="1"/>
  <c r="D59" i="42"/>
  <c r="I59" i="42" s="1"/>
  <c r="A59" i="42"/>
  <c r="A60" i="42" l="1"/>
  <c r="B62" i="42"/>
  <c r="D60" i="42"/>
  <c r="I60" i="42" s="1"/>
  <c r="B63" i="42" l="1"/>
  <c r="A62" i="42"/>
  <c r="D62" i="42"/>
  <c r="I62" i="42" s="1"/>
  <c r="B64" i="42" l="1"/>
  <c r="D63" i="42"/>
  <c r="I63" i="42" s="1"/>
  <c r="A63" i="42"/>
  <c r="D64" i="42" l="1"/>
  <c r="I64" i="42" s="1"/>
  <c r="B65" i="42"/>
  <c r="A64" i="42"/>
  <c r="D65" i="42" l="1"/>
  <c r="I65" i="42" s="1"/>
  <c r="A65" i="42"/>
  <c r="B66" i="42"/>
  <c r="B67" i="42" l="1"/>
  <c r="A66" i="42"/>
  <c r="D66" i="42"/>
  <c r="I66" i="42" s="1"/>
  <c r="B69" i="42" l="1"/>
  <c r="D67" i="42"/>
  <c r="I67" i="42" s="1"/>
  <c r="A67" i="42"/>
  <c r="B70" i="42" l="1"/>
  <c r="A69" i="42"/>
  <c r="D69" i="42"/>
  <c r="I69" i="42" s="1"/>
  <c r="B71" i="42" l="1"/>
  <c r="A70" i="42"/>
  <c r="D70" i="42"/>
  <c r="I70" i="42" s="1"/>
  <c r="A71" i="42" l="1"/>
  <c r="D71" i="42"/>
  <c r="I71" i="42" s="1"/>
  <c r="B72" i="42"/>
  <c r="A72" i="42" l="1"/>
  <c r="B73" i="42"/>
  <c r="D72" i="42"/>
  <c r="I72" i="42" s="1"/>
  <c r="A73" i="42" l="1"/>
  <c r="B74" i="42"/>
  <c r="D73" i="42"/>
  <c r="I73" i="42" s="1"/>
  <c r="B75" i="42" l="1"/>
  <c r="A74" i="42"/>
  <c r="D74" i="42"/>
  <c r="I74" i="42" s="1"/>
  <c r="A75" i="42" l="1"/>
  <c r="D75" i="42"/>
  <c r="I75" i="42" s="1"/>
  <c r="B76" i="42"/>
  <c r="D76" i="42" l="1"/>
  <c r="I76" i="42" s="1"/>
  <c r="A76" i="42"/>
  <c r="B77" i="42"/>
  <c r="D77" i="42" l="1"/>
  <c r="I77" i="42" s="1"/>
  <c r="A77" i="42"/>
  <c r="B79" i="42"/>
  <c r="D79" i="42" l="1"/>
  <c r="I79" i="42" s="1"/>
  <c r="B80" i="42"/>
  <c r="A79" i="42"/>
  <c r="B81" i="42" l="1"/>
  <c r="D80" i="42"/>
  <c r="I80" i="42" s="1"/>
  <c r="A80" i="42"/>
  <c r="B82" i="42" l="1"/>
  <c r="D81" i="42"/>
  <c r="I81" i="42" s="1"/>
  <c r="A81" i="42"/>
  <c r="D82" i="42" l="1"/>
  <c r="I82" i="42" s="1"/>
  <c r="B83" i="42"/>
  <c r="A82" i="42"/>
  <c r="D83" i="42" l="1"/>
  <c r="I83" i="42" s="1"/>
  <c r="B84" i="42"/>
  <c r="A83" i="42"/>
  <c r="D84" i="42" l="1"/>
  <c r="I84" i="42" s="1"/>
  <c r="A84" i="42"/>
  <c r="B86" i="42"/>
  <c r="D86" i="42" l="1"/>
  <c r="I86" i="42" s="1"/>
  <c r="A86" i="42"/>
  <c r="B87" i="42"/>
  <c r="B88" i="42" l="1"/>
  <c r="D87" i="42"/>
  <c r="I87" i="42" s="1"/>
  <c r="A87" i="42"/>
  <c r="A88" i="42" l="1"/>
  <c r="B90" i="42"/>
  <c r="D88" i="42"/>
  <c r="I88" i="42" s="1"/>
  <c r="B91" i="42" l="1"/>
  <c r="D90" i="42"/>
  <c r="I90" i="42" s="1"/>
  <c r="A90" i="42"/>
  <c r="A91" i="42" l="1"/>
  <c r="D91" i="42"/>
  <c r="I91" i="42" s="1"/>
  <c r="B92" i="42"/>
  <c r="A92" i="42" l="1"/>
  <c r="B93" i="42"/>
  <c r="D92" i="42"/>
  <c r="I92" i="42" s="1"/>
  <c r="D93" i="42" l="1"/>
  <c r="I93" i="42" s="1"/>
  <c r="B94" i="42"/>
  <c r="A93" i="42"/>
  <c r="B95" i="42" l="1"/>
  <c r="A94" i="42"/>
  <c r="D94" i="42"/>
  <c r="I94" i="42" s="1"/>
  <c r="B96" i="42" l="1"/>
  <c r="D95" i="42"/>
  <c r="I95" i="42" s="1"/>
  <c r="A95" i="42"/>
  <c r="A96" i="42" l="1"/>
  <c r="B97" i="42"/>
  <c r="D96" i="42"/>
  <c r="I96" i="42" s="1"/>
  <c r="B99" i="42" l="1"/>
  <c r="A97" i="42"/>
  <c r="D97" i="42"/>
  <c r="I97" i="42" s="1"/>
  <c r="B100" i="42" l="1"/>
  <c r="D99" i="42"/>
  <c r="I99" i="42" s="1"/>
  <c r="A99" i="42"/>
  <c r="D100" i="42" l="1"/>
  <c r="I100" i="42" s="1"/>
  <c r="A100" i="42"/>
  <c r="B101" i="42"/>
  <c r="B102" i="42" l="1"/>
  <c r="D101" i="42"/>
  <c r="I101" i="42" s="1"/>
  <c r="A101" i="42"/>
  <c r="B103" i="42" l="1"/>
  <c r="D102" i="42"/>
  <c r="I102" i="42" s="1"/>
  <c r="A102" i="42"/>
  <c r="B105" i="42" l="1"/>
  <c r="D103" i="42"/>
  <c r="I103" i="42" s="1"/>
  <c r="A103" i="42"/>
  <c r="A105" i="42" l="1"/>
  <c r="D105" i="42"/>
  <c r="I105" i="42" s="1"/>
  <c r="B106" i="42"/>
  <c r="B107" i="42" l="1"/>
  <c r="D106" i="42"/>
  <c r="I106" i="42" s="1"/>
  <c r="A106" i="42"/>
  <c r="D107" i="42" l="1"/>
  <c r="I107" i="42" s="1"/>
  <c r="A107" i="42"/>
  <c r="B108" i="42"/>
  <c r="B109" i="42" l="1"/>
  <c r="A108" i="42"/>
  <c r="D108" i="42"/>
  <c r="I108" i="42" s="1"/>
  <c r="A109" i="42" l="1"/>
  <c r="B110" i="42"/>
  <c r="D109" i="42"/>
  <c r="I109" i="42" s="1"/>
  <c r="A110" i="42" l="1"/>
  <c r="B111" i="42"/>
  <c r="D110" i="42"/>
  <c r="I110" i="42" s="1"/>
  <c r="D111" i="42" l="1"/>
  <c r="I111" i="42" s="1"/>
  <c r="B112" i="42"/>
  <c r="A111" i="42"/>
  <c r="B113" i="42" l="1"/>
  <c r="D112" i="42"/>
  <c r="I112" i="42" s="1"/>
  <c r="A112" i="42"/>
  <c r="B114" i="42" l="1"/>
  <c r="A113" i="42"/>
  <c r="D113" i="42"/>
  <c r="I113" i="42" s="1"/>
  <c r="A114" i="42" l="1"/>
  <c r="B115" i="42"/>
  <c r="D114" i="42"/>
  <c r="I114" i="42" s="1"/>
  <c r="B116" i="42" l="1"/>
  <c r="D115" i="42"/>
  <c r="I115" i="42" s="1"/>
  <c r="A115" i="42"/>
  <c r="B117" i="42" l="1"/>
  <c r="D116" i="42"/>
  <c r="I116" i="42" s="1"/>
  <c r="A116" i="42"/>
  <c r="A117" i="42" l="1"/>
  <c r="B118" i="42"/>
  <c r="D117" i="42"/>
  <c r="I117" i="42" s="1"/>
  <c r="B119" i="42" l="1"/>
  <c r="A118" i="42"/>
  <c r="D118" i="42"/>
  <c r="I118" i="42" s="1"/>
  <c r="D119" i="42" l="1"/>
  <c r="I119" i="42" s="1"/>
  <c r="B120" i="42"/>
  <c r="A119" i="42"/>
  <c r="D120" i="42" l="1"/>
  <c r="I120" i="42" s="1"/>
  <c r="B121" i="42"/>
  <c r="A120" i="42"/>
  <c r="B122" i="42" l="1"/>
  <c r="D121" i="42"/>
  <c r="I121" i="42" s="1"/>
  <c r="A121" i="42"/>
  <c r="A122" i="42" l="1"/>
  <c r="B123" i="42"/>
  <c r="D122" i="42"/>
  <c r="I122" i="42" s="1"/>
  <c r="B124" i="42" l="1"/>
  <c r="D123" i="42"/>
  <c r="I123" i="42" s="1"/>
  <c r="A123" i="42"/>
  <c r="B125" i="42" l="1"/>
  <c r="D124" i="42"/>
  <c r="I124" i="42" s="1"/>
  <c r="A124" i="42"/>
  <c r="D125" i="42" l="1"/>
  <c r="I125" i="42" s="1"/>
  <c r="A125" i="42"/>
  <c r="B126" i="42"/>
  <c r="A126" i="42" l="1"/>
  <c r="B127" i="42"/>
  <c r="D126" i="42"/>
  <c r="I126" i="42" s="1"/>
  <c r="A127" i="42" l="1"/>
  <c r="D127" i="42"/>
  <c r="I127" i="42" s="1"/>
  <c r="B129" i="42"/>
  <c r="B130" i="42" l="1"/>
  <c r="D129" i="42"/>
  <c r="I129" i="42" s="1"/>
  <c r="A129" i="42"/>
  <c r="B131" i="42" l="1"/>
  <c r="D130" i="42"/>
  <c r="I130" i="42" s="1"/>
  <c r="A130" i="42"/>
  <c r="B132" i="42" l="1"/>
  <c r="D131" i="42"/>
  <c r="I131" i="42" s="1"/>
  <c r="A131" i="42"/>
  <c r="B133" i="42" l="1"/>
  <c r="A132" i="42"/>
  <c r="D132" i="42"/>
  <c r="I132" i="42" s="1"/>
  <c r="B134" i="42" l="1"/>
  <c r="D133" i="42"/>
  <c r="I133" i="42" s="1"/>
  <c r="A133" i="42"/>
  <c r="D134" i="42" l="1"/>
  <c r="I134" i="42" s="1"/>
  <c r="A134" i="42"/>
  <c r="B135" i="42"/>
  <c r="B136" i="42" l="1"/>
  <c r="D135" i="42"/>
  <c r="I135" i="42" s="1"/>
  <c r="A135" i="42"/>
  <c r="D136" i="42" l="1"/>
  <c r="I136" i="42" s="1"/>
  <c r="B137" i="42"/>
  <c r="A136" i="42"/>
  <c r="A137" i="42" l="1"/>
  <c r="D137" i="42"/>
  <c r="I137" i="42" s="1"/>
  <c r="B138" i="42"/>
  <c r="A138" i="42" l="1"/>
  <c r="B139" i="42"/>
  <c r="D138" i="42"/>
  <c r="I138" i="42" s="1"/>
  <c r="B140" i="42" l="1"/>
  <c r="D139" i="42"/>
  <c r="I139" i="42" s="1"/>
  <c r="A139" i="42"/>
  <c r="A140" i="42" l="1"/>
  <c r="B141" i="42"/>
  <c r="D140" i="42"/>
  <c r="I140" i="42" s="1"/>
  <c r="D141" i="42" l="1"/>
  <c r="I141" i="42" s="1"/>
  <c r="A141" i="42"/>
  <c r="B142" i="42"/>
  <c r="B143" i="42" l="1"/>
  <c r="D142" i="42"/>
  <c r="I142" i="42" s="1"/>
  <c r="A142" i="42"/>
  <c r="B144" i="42" l="1"/>
  <c r="A143" i="42"/>
  <c r="D143" i="42"/>
  <c r="I143" i="42" s="1"/>
  <c r="A144" i="42" l="1"/>
  <c r="B145" i="42"/>
  <c r="D144" i="42"/>
  <c r="I144" i="42" s="1"/>
  <c r="D145" i="42" l="1"/>
  <c r="I145" i="42" s="1"/>
  <c r="B146" i="42"/>
  <c r="A145" i="42"/>
  <c r="D146" i="42" l="1"/>
  <c r="I146" i="42" s="1"/>
  <c r="B147" i="42"/>
  <c r="A146" i="42"/>
  <c r="B148" i="42" l="1"/>
  <c r="A147" i="42"/>
  <c r="D147" i="42"/>
  <c r="I147" i="42" s="1"/>
  <c r="B149" i="42" l="1"/>
  <c r="D148" i="42"/>
  <c r="I148" i="42" s="1"/>
  <c r="A148" i="42"/>
  <c r="A149" i="42" l="1"/>
  <c r="D149" i="42"/>
  <c r="I149" i="42" s="1"/>
  <c r="B150" i="42"/>
  <c r="B151" i="42" l="1"/>
  <c r="A150" i="42"/>
  <c r="D150" i="42"/>
  <c r="I150" i="42" s="1"/>
  <c r="B152" i="42" l="1"/>
  <c r="D151" i="42"/>
  <c r="I151" i="42" s="1"/>
  <c r="A151" i="42"/>
  <c r="B153" i="42" l="1"/>
  <c r="A152" i="42"/>
  <c r="D152" i="42"/>
  <c r="I152" i="42" s="1"/>
  <c r="A153" i="42" l="1"/>
  <c r="B154" i="42"/>
  <c r="D153" i="42"/>
  <c r="I153" i="42" s="1"/>
  <c r="D154" i="42" l="1"/>
  <c r="I154" i="42" s="1"/>
  <c r="B155" i="42"/>
  <c r="A154" i="42"/>
  <c r="B156" i="42" l="1"/>
  <c r="A155" i="42"/>
  <c r="D155" i="42"/>
  <c r="I155" i="42" s="1"/>
  <c r="B157" i="42" l="1"/>
  <c r="D156" i="42"/>
  <c r="I156" i="42" s="1"/>
  <c r="A156" i="42"/>
  <c r="B158" i="42" l="1"/>
  <c r="D157" i="42"/>
  <c r="I157" i="42" s="1"/>
  <c r="A157" i="42"/>
  <c r="D158" i="42" l="1"/>
  <c r="I158" i="42" s="1"/>
  <c r="A158" i="4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tc={9C7A4988-730A-48B7-B7C4-8086A8AE263E}</author>
  </authors>
  <commentList>
    <comment ref="AH139" authorId="0" shapeId="0" xr:uid="{00000000-0006-0000-0400-000001000000}">
      <text>
        <t>[Threaded comment]
Your version of Excel allows you to read this threaded comment; however, any edits to it will get removed if the file is opened in a newer version of Excel. Learn more: https://go.microsoft.com/fwlink/?linkid=870924
Comment:
    Giá này do bồn dùng của bệnh viện</t>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<sst xmlns="http://schemas.openxmlformats.org/spreadsheetml/2006/main" count="6713" uniqueCount="2130">
  <si>
    <t>STT</t>
  </si>
  <si>
    <t>Đơn vị tính</t>
  </si>
  <si>
    <t>Số lượng</t>
  </si>
  <si>
    <t>Yêu cầu mời chào giá</t>
  </si>
  <si>
    <t>Ghi chú</t>
  </si>
  <si>
    <t>Cái</t>
  </si>
  <si>
    <t>Bộ</t>
  </si>
  <si>
    <t>Sợi</t>
  </si>
  <si>
    <t>STT theo thư chào giá</t>
  </si>
  <si>
    <t>Danh mục trang thiết bị y tế</t>
  </si>
  <si>
    <t>Tên thương mại</t>
  </si>
  <si>
    <t>Ký, mã, nhãn hiệu, model,</t>
  </si>
  <si>
    <t>Hãng sản xuất</t>
  </si>
  <si>
    <t xml:space="preserve">Năm sản xuất </t>
  </si>
  <si>
    <t xml:space="preserve">Xuất xứ </t>
  </si>
  <si>
    <t>Mã HS</t>
  </si>
  <si>
    <t> Số lượng CG</t>
  </si>
  <si>
    <t>Đơn giá (VND)</t>
  </si>
  <si>
    <t>Thành tiền (VND)</t>
  </si>
  <si>
    <t>Thông số kỹ thuật ĐVCG</t>
  </si>
  <si>
    <t>Rà soát cấu hình tính năng kỹ thuật hàng hóa chào giá</t>
  </si>
  <si>
    <t>ĐVCC báo giá</t>
  </si>
  <si>
    <t>STT ĐVCG</t>
  </si>
  <si>
    <t>Số lượng Cty chào giá</t>
  </si>
  <si>
    <t>Nội dung</t>
  </si>
  <si>
    <t>Kết luận
(Đạt/Không Đạt/Làm rõ)</t>
  </si>
  <si>
    <t>Ống</t>
  </si>
  <si>
    <t>Hiệu lực báo giá</t>
  </si>
  <si>
    <t>Hình thức báo giá</t>
  </si>
  <si>
    <t>120 ngày kể từ ngày 12/04/2024</t>
  </si>
  <si>
    <t>x</t>
  </si>
  <si>
    <t>Việt Nam</t>
  </si>
  <si>
    <t>Mỹ</t>
  </si>
  <si>
    <t>Đã bao gồm</t>
  </si>
  <si>
    <t>Từ năm 2023 trở đi</t>
  </si>
  <si>
    <t>0</t>
  </si>
  <si>
    <t>Đài Loan</t>
  </si>
  <si>
    <t>Công ty TNHH Thiết bị và Công nghệ Tân Đại Thành</t>
  </si>
  <si>
    <t>2023 trở về sau</t>
  </si>
  <si>
    <t>2023 trở lên</t>
  </si>
  <si>
    <t>Công ty TNHH Y tế Việt Tiến</t>
  </si>
  <si>
    <t>Kit</t>
  </si>
  <si>
    <t>Không áp dụng</t>
  </si>
  <si>
    <t>Trung Quốc</t>
  </si>
  <si>
    <t>Đức</t>
  </si>
  <si>
    <t>Bộ dẫn lưu dịch não tủy ngoài kèm catheter não thất</t>
  </si>
  <si>
    <t>NL850-8501
+
INS-4500</t>
  </si>
  <si>
    <t>Biometrix Ltd</t>
  </si>
  <si>
    <t>9018
9090</t>
  </si>
  <si>
    <t>0904145772</t>
  </si>
  <si>
    <t>Tổng cộng</t>
  </si>
  <si>
    <t xml:space="preserve">Cái </t>
  </si>
  <si>
    <t>2023 trở đi</t>
  </si>
  <si>
    <t>90183990</t>
  </si>
  <si>
    <t>Malaysia</t>
  </si>
  <si>
    <t>Công ty Cổ phần Thái Uyên</t>
  </si>
  <si>
    <t>Đạt</t>
  </si>
  <si>
    <t>Không đạt</t>
  </si>
  <si>
    <t>Không Đạt</t>
  </si>
  <si>
    <t>STT chào giá</t>
  </si>
  <si>
    <t>Danh mục vật tư tiêu hao</t>
  </si>
  <si>
    <t>Cấu hình thông số kỹ thuật</t>
  </si>
  <si>
    <t>Báo giá thấp nhất</t>
  </si>
  <si>
    <t xml:space="preserve">Thành tiền </t>
  </si>
  <si>
    <t xml:space="preserve">Báo giá đáp ứng yêu cầu kỹ thuật
(Có sheet báo giá riêng và chi tiết) </t>
  </si>
  <si>
    <t xml:space="preserve">So sánh với 4 bệnh viện cấp Trung ương </t>
  </si>
  <si>
    <t xml:space="preserve">Các bệnh viện khác (trong trường hợp có nhiều kết quả có thể để sheet riêng </t>
  </si>
  <si>
    <t>Thuyết minh về YCKT với các danh mục có 01, 02 báo giá</t>
  </si>
  <si>
    <t>Sản phẩm tham khảo</t>
  </si>
  <si>
    <t>Nhóm</t>
  </si>
  <si>
    <t>BV Chợ Rẫy</t>
  </si>
  <si>
    <t>BV Tim Hà Nội</t>
  </si>
  <si>
    <t>BV ĐHY Hà Nội</t>
  </si>
  <si>
    <t>BV ĐHYD TP.HCM</t>
  </si>
  <si>
    <t xml:space="preserve">BV 1 </t>
  </si>
  <si>
    <t xml:space="preserve">BV 2 </t>
  </si>
  <si>
    <t xml:space="preserve">BV 3 </t>
  </si>
  <si>
    <t>BV 4</t>
  </si>
  <si>
    <t>BV 5</t>
  </si>
  <si>
    <t xml:space="preserve">Min báo giá </t>
  </si>
  <si>
    <t>Số lượng báo giá</t>
  </si>
  <si>
    <t>Số lượng báo giá đạt yckt</t>
  </si>
  <si>
    <t>Báo giá 1</t>
  </si>
  <si>
    <t xml:space="preserve">Báo giá 2 </t>
  </si>
  <si>
    <t>Báo giá 3</t>
  </si>
  <si>
    <t xml:space="preserve">Đơn giá </t>
  </si>
  <si>
    <t xml:space="preserve">Thời gian, QĐ </t>
  </si>
  <si>
    <t xml:space="preserve">Ghi chú </t>
  </si>
  <si>
    <t>CÁC THÀNH VIÊN TIỂU BAN</t>
  </si>
  <si>
    <t>-</t>
  </si>
  <si>
    <t>Ký mã hiệu, hãng sản xuất</t>
  </si>
  <si>
    <t>TỔNG</t>
  </si>
  <si>
    <t>BV 6</t>
  </si>
  <si>
    <t>BV 7</t>
  </si>
  <si>
    <t>BV 8</t>
  </si>
  <si>
    <t>BV 9</t>
  </si>
  <si>
    <t>BV 10</t>
  </si>
  <si>
    <t>BV 11</t>
  </si>
  <si>
    <t>BV 12</t>
  </si>
  <si>
    <t>BV 13</t>
  </si>
  <si>
    <t>BV 14</t>
  </si>
  <si>
    <t>12 tháng</t>
  </si>
  <si>
    <t>Bệnh viện Tim Hà Nội số QĐ 4442/QĐ-BVT ngày 18/12/2023</t>
  </si>
  <si>
    <t>Bệnh viện đa khoa Đồng Tháp số QĐ 1050/QĐ-BVĐT ngày 02/05/2024</t>
  </si>
  <si>
    <t>Bệnh Viện Quân Y 105 số QĐ 139/QĐ-BVQY ngày 15/04/2024</t>
  </si>
  <si>
    <t>BỆNH VIỆN 30/4 số QĐ 973/QĐ-BV ngày 19/04/2024</t>
  </si>
  <si>
    <t>Bệnh viện Nhi Đồng 2 số QĐ 156/QĐ-BVNĐ2 ngày 27/02/2024</t>
  </si>
  <si>
    <t>Bệnh viện Đa khoa tỉnh Hòa Bình      số QĐ 266/QĐ-BVĐKT ngày 04/03/2024</t>
  </si>
  <si>
    <t>Bệnh viện Hữu Nghị  số QĐ 05/QĐ-BVHN ngày 03/01/2024</t>
  </si>
  <si>
    <t>CÔNG TY CỔ PHẦN BỆNH VIỆN GIAO THÔNG VẬN TẢI số QĐ 477/QĐ-BV ngày 24/08/2023</t>
  </si>
  <si>
    <t>Bệnh viện Hùng Vương số QĐ 1250/QĐ-BVHV ngày 21/03/2024</t>
  </si>
  <si>
    <t>Có cổng tiêm/ lấy mẫu
Có thang đo áp lực cmH20 và mmHg
1 buồng nhỏ giọt khoảng 50ml(± 5%)
Có van chống trào ngược, van lọc khí, khóa 4 chiều.
Đạt tối thiểu chứng nhận: CE hoặc FDA</t>
  </si>
  <si>
    <t>Hộp</t>
  </si>
  <si>
    <t>Đơn vị sử dụng</t>
  </si>
  <si>
    <t>Phụ lục
DANH MỤC VẬT TƯ, HÓA CHẤT LẦN 1 NĂM 2024</t>
  </si>
  <si>
    <t>Thành tiền</t>
  </si>
  <si>
    <t>Chênh lệch</t>
  </si>
  <si>
    <t>Trần Lê</t>
  </si>
  <si>
    <t xml:space="preserve">Nội dung </t>
  </si>
  <si>
    <t>SL danh mục</t>
  </si>
  <si>
    <t>Kết quả lựa chọn nhà thầu đối với hàng hóa, dịch vụ tương tự trong thời gian tối đa 12 tháng thấp nhất (đối với những danh mục không có báo giá)</t>
  </si>
  <si>
    <t>Giá đã từng bán tại Bệnh viện Bạch Mai</t>
  </si>
  <si>
    <t>Kết quả lựa chọn nhà thầu đối với hàng hóa, dịch vụ tương tự trong thời gian tối đa 12 tháng thấp hơn BG (đối với những danh mục có báo giá)</t>
  </si>
  <si>
    <t>Khối lượng</t>
  </si>
  <si>
    <t>Kết quả lựa chọn nhà thầu đối với hàng hóa, dịch vụ tương tự trong thời gian tối đa 12 tháng.</t>
  </si>
  <si>
    <t>KQLCNT trong thời gian tối đa 12 tháng thấp nhất của 4 BV tuyến TW</t>
  </si>
  <si>
    <t>KQLCNT trong thời gian tối đa 12 tháng thấp nhất các cơ sở y tế khác</t>
  </si>
  <si>
    <t>CS giá</t>
  </si>
  <si>
    <t>Các hàng hóa đã từng sử dụng tại Bệnh viện Bạch Mai</t>
  </si>
  <si>
    <t>Đơn giá thấp nhất (báo giá, KQLCNT trong thời gian tối đa 12 tháng)</t>
  </si>
  <si>
    <t>TÊN CÔNG TY</t>
  </si>
  <si>
    <t>Tên viết tắt</t>
  </si>
  <si>
    <t>Mã số thuế</t>
  </si>
  <si>
    <t>THÔNG TIN BÁO GIÁ</t>
  </si>
  <si>
    <t>Người phụ trách báo giá</t>
  </si>
  <si>
    <t>GHI CHÚ</t>
  </si>
  <si>
    <t>Nơi nhận</t>
  </si>
  <si>
    <t>Số công văn
(Email)</t>
  </si>
  <si>
    <t>Số công văn đến
(Bản cứng)</t>
  </si>
  <si>
    <t>Ngày công văn đến</t>
  </si>
  <si>
    <t>Ngày báo giá</t>
  </si>
  <si>
    <t>Người liên hệ</t>
  </si>
  <si>
    <t>SĐT</t>
  </si>
  <si>
    <t>Email</t>
  </si>
  <si>
    <t>Đã nhập liệu</t>
  </si>
  <si>
    <t>Mail ( Báo giá mềm )</t>
  </si>
  <si>
    <t>Bản cứng</t>
  </si>
  <si>
    <t>USB</t>
  </si>
  <si>
    <t>Catalog</t>
  </si>
  <si>
    <t>01</t>
  </si>
  <si>
    <t>Công ty TNHH TBYT Phương Thảo</t>
  </si>
  <si>
    <t>Phương Thảo</t>
  </si>
  <si>
    <t>0106567222</t>
  </si>
  <si>
    <t xml:space="preserve"> 120 ngày kể từ ngày 12/04/2024</t>
  </si>
  <si>
    <t>Mrs Nga</t>
  </si>
  <si>
    <t>0973798132</t>
  </si>
  <si>
    <t>02</t>
  </si>
  <si>
    <t>Công ty TNHH Thiết Bị Y Tế &amp; Dược Phẩm An Phúc</t>
  </si>
  <si>
    <t>An Phúc</t>
  </si>
  <si>
    <t>Mr Bắc</t>
  </si>
  <si>
    <t>'0944211688</t>
  </si>
  <si>
    <t>03</t>
  </si>
  <si>
    <t>Công ty Cổ Phần ACCUTECH Việt Nam</t>
  </si>
  <si>
    <t>ACCUTECH Việt Nam</t>
  </si>
  <si>
    <t>0106318579</t>
  </si>
  <si>
    <t>Mrs Học</t>
  </si>
  <si>
    <t>0904688817</t>
  </si>
  <si>
    <t>04</t>
  </si>
  <si>
    <t>Công ty Cổ Phần Nghiên Cứu và phát triển Y tế Việt Nam</t>
  </si>
  <si>
    <t>YTVN</t>
  </si>
  <si>
    <t>0106688530</t>
  </si>
  <si>
    <t>Mr Thành</t>
  </si>
  <si>
    <t>0348393465</t>
  </si>
  <si>
    <t>05</t>
  </si>
  <si>
    <t>Công ty TNHH Thiết Bị Y Tế Đại An</t>
  </si>
  <si>
    <t>Đại An</t>
  </si>
  <si>
    <t>0107852783</t>
  </si>
  <si>
    <t>Mrs Hồng Anh</t>
  </si>
  <si>
    <t>024.37281546</t>
  </si>
  <si>
    <t>06</t>
  </si>
  <si>
    <t>Thái Uyên</t>
  </si>
  <si>
    <t>Mr Lễ</t>
  </si>
  <si>
    <t>024.66608256</t>
  </si>
  <si>
    <t>07</t>
  </si>
  <si>
    <t>Công ty Cổ Phần Dược Phẩm Thống Nhất</t>
  </si>
  <si>
    <t>Thống Nhất</t>
  </si>
  <si>
    <t>0101862295</t>
  </si>
  <si>
    <t>Mrs. Linh</t>
  </si>
  <si>
    <t>0968699521</t>
  </si>
  <si>
    <t>08</t>
  </si>
  <si>
    <t>Công ty cổ phần Trang Thiết Bị Y Tế Trọng Minh</t>
  </si>
  <si>
    <t>Trọng Minh</t>
  </si>
  <si>
    <t>0313041685</t>
  </si>
  <si>
    <t>Mrs. My</t>
  </si>
  <si>
    <t>0349990716</t>
  </si>
  <si>
    <t>09</t>
  </si>
  <si>
    <t>Việt Tiến</t>
  </si>
  <si>
    <t>0301445732</t>
  </si>
  <si>
    <t>Mrs. Hậu</t>
  </si>
  <si>
    <t>0346630768</t>
  </si>
  <si>
    <t>hau.nguyen@vthealthcare.vn</t>
  </si>
  <si>
    <t>10</t>
  </si>
  <si>
    <t>Mr. Hoàng</t>
  </si>
  <si>
    <t>0982619990</t>
  </si>
  <si>
    <t>11</t>
  </si>
  <si>
    <t>Công ty TNHH Dịch Vụ Thương Mại và Đầu Tư Hưng Phát</t>
  </si>
  <si>
    <t>Hưng Phát</t>
  </si>
  <si>
    <t>0106441558</t>
  </si>
  <si>
    <t>Mr. Chí</t>
  </si>
  <si>
    <t>0989.965.639</t>
  </si>
  <si>
    <t>12</t>
  </si>
  <si>
    <t>Công ty Cổ Phần Đầu Tư và Phát triển Thiết bị Y Tế HDT</t>
  </si>
  <si>
    <t>HDT</t>
  </si>
  <si>
    <t>0109722902</t>
  </si>
  <si>
    <t>Mrs. Thúy</t>
  </si>
  <si>
    <t>0982577636</t>
  </si>
  <si>
    <t>13</t>
  </si>
  <si>
    <t>Tổng Công ty Thiết Bị Y Tế Việt Nam - CTCP</t>
  </si>
  <si>
    <t>CTCP</t>
  </si>
  <si>
    <t>0100124376</t>
  </si>
  <si>
    <t>Mr. Huy</t>
  </si>
  <si>
    <t>0397211201</t>
  </si>
  <si>
    <t>14</t>
  </si>
  <si>
    <t>Công ty TNHH Thông Minh Hoàng Hà</t>
  </si>
  <si>
    <t>TM Hoàng Hà</t>
  </si>
  <si>
    <t>0101981969</t>
  </si>
  <si>
    <t>Mr. Thành</t>
  </si>
  <si>
    <t>0986752759</t>
  </si>
  <si>
    <t>15</t>
  </si>
  <si>
    <t>Công ty Cổ Phần One Medical</t>
  </si>
  <si>
    <t>One Medical</t>
  </si>
  <si>
    <t>0110122226</t>
  </si>
  <si>
    <t>Mr. Hiếu</t>
  </si>
  <si>
    <t>0912608224</t>
  </si>
  <si>
    <t>16</t>
  </si>
  <si>
    <t>Công ty Cổ Phần Giải Pháp Y Tế Nam Minh</t>
  </si>
  <si>
    <t>Nam Minh</t>
  </si>
  <si>
    <t>0105198389</t>
  </si>
  <si>
    <t>Mr. Hưng</t>
  </si>
  <si>
    <t>0982197345</t>
  </si>
  <si>
    <t>17</t>
  </si>
  <si>
    <t>Công ty Thương Mại Dịch Vụ Thiết Bị Y Tế - EU</t>
  </si>
  <si>
    <t>EU</t>
  </si>
  <si>
    <t>0108447308</t>
  </si>
  <si>
    <t>Mr. Cương</t>
  </si>
  <si>
    <t>0979153128</t>
  </si>
  <si>
    <t>18</t>
  </si>
  <si>
    <t>Công ty Cổ Phần VIETMEDIC</t>
  </si>
  <si>
    <t>VIETMEDIC</t>
  </si>
  <si>
    <t>0102921627</t>
  </si>
  <si>
    <t>Mrs. Phượng</t>
  </si>
  <si>
    <t>0332561286</t>
  </si>
  <si>
    <t>19</t>
  </si>
  <si>
    <t>Công ty TNHH Sản Xuất và Thương Mại Trần Lê</t>
  </si>
  <si>
    <t>0101174429</t>
  </si>
  <si>
    <t>Mr. Vũ</t>
  </si>
  <si>
    <t>0987218338</t>
  </si>
  <si>
    <t>20</t>
  </si>
  <si>
    <t>Công ty TNHH Thiết Bị Y Tế Thiên Y</t>
  </si>
  <si>
    <t>Thiên Y</t>
  </si>
  <si>
    <t>0101841390</t>
  </si>
  <si>
    <t>Mrs. Giang</t>
  </si>
  <si>
    <t>21</t>
  </si>
  <si>
    <t>Công ty TNHH Dược Phẩm Hoàng Hải</t>
  </si>
  <si>
    <t>Hoàng Hải</t>
  </si>
  <si>
    <t>0104043110</t>
  </si>
  <si>
    <t>0366000168</t>
  </si>
  <si>
    <t>22</t>
  </si>
  <si>
    <t>Công ty Cổ Phần Dược Phẩm Thiết Bị Y Tế Hà Nội</t>
  </si>
  <si>
    <t>TBYT Hà Nội</t>
  </si>
  <si>
    <t>0100109699</t>
  </si>
  <si>
    <t>Mrs. Thu</t>
  </si>
  <si>
    <t>0374532675</t>
  </si>
  <si>
    <t>23</t>
  </si>
  <si>
    <t>Công ty cổ phần trang thiết Bị Y Tế Đức Tín</t>
  </si>
  <si>
    <t>Đức Tín</t>
  </si>
  <si>
    <t>0310471834</t>
  </si>
  <si>
    <t>4//2024</t>
  </si>
  <si>
    <t>24</t>
  </si>
  <si>
    <t>Công ty Cổ Phần Dịch vụ Phát triển Kỹ Thuật Y Tế Trường Sinh</t>
  </si>
  <si>
    <t>Trường Sinh</t>
  </si>
  <si>
    <t>0101594399</t>
  </si>
  <si>
    <t>Mr. Đoàn</t>
  </si>
  <si>
    <t>0962686578</t>
  </si>
  <si>
    <t>25</t>
  </si>
  <si>
    <t>Công ty Cổ Phần Dược Phẩm SAKAE</t>
  </si>
  <si>
    <t xml:space="preserve"> SAKAE</t>
  </si>
  <si>
    <t>0309133132</t>
  </si>
  <si>
    <t xml:space="preserve"> 120 ngày kể từ ngày 03/04/2024</t>
  </si>
  <si>
    <t xml:space="preserve"> </t>
  </si>
  <si>
    <t>26</t>
  </si>
  <si>
    <t>Đại Thành</t>
  </si>
  <si>
    <t>0105001988</t>
  </si>
  <si>
    <t>Mrs. Nga</t>
  </si>
  <si>
    <t>0942335811</t>
  </si>
  <si>
    <t>27</t>
  </si>
  <si>
    <t>Công ty TNHH Dược Phẩm Trí Hùng</t>
  </si>
  <si>
    <t>Trí Hùng</t>
  </si>
  <si>
    <t>0100276097</t>
  </si>
  <si>
    <t xml:space="preserve">Mrs. Loan </t>
  </si>
  <si>
    <t>0326544441</t>
  </si>
  <si>
    <t>28</t>
  </si>
  <si>
    <t>Công ty Cổ Phần Thiết bị Y tế TDM</t>
  </si>
  <si>
    <t>TDM</t>
  </si>
  <si>
    <t>0102377679</t>
  </si>
  <si>
    <t>Mrs. Điệp</t>
  </si>
  <si>
    <t>0983017299</t>
  </si>
  <si>
    <t>29</t>
  </si>
  <si>
    <t>Công ty TNHH thương mại đầu tư Viễn Tây</t>
  </si>
  <si>
    <t>Viễn Tây</t>
  </si>
  <si>
    <t>0101418234</t>
  </si>
  <si>
    <t>Mr. Trường</t>
  </si>
  <si>
    <t>X</t>
  </si>
  <si>
    <t>30</t>
  </si>
  <si>
    <t>Công ty TNHH UNT Việt Nam</t>
  </si>
  <si>
    <t>UNT</t>
  </si>
  <si>
    <t>0107395449</t>
  </si>
  <si>
    <r>
      <rPr>
        <b/>
        <sz val="18"/>
        <color theme="1"/>
        <rFont val="Times New Roman"/>
        <family val="1"/>
      </rPr>
      <t>PHỤ LỤC 02</t>
    </r>
    <r>
      <rPr>
        <sz val="16"/>
        <color theme="1"/>
        <rFont val="Times New Roman"/>
        <family val="1"/>
      </rPr>
      <t xml:space="preserve">
</t>
    </r>
    <r>
      <rPr>
        <i/>
        <sz val="14"/>
        <color theme="1"/>
        <rFont val="Times New Roman"/>
        <family val="1"/>
      </rPr>
      <t>(Kèm theo Yêu cầu báo giá số ….../BM-VTTTBYT ngày     tháng      năm 2024)</t>
    </r>
  </si>
  <si>
    <t>YÊU CẦU CẤU HÌNH, TÍNH NĂNG, THÔNG SỐ KỸ THUẬT</t>
  </si>
  <si>
    <t>Mã VT dự toán
(Mã này sẽ theo suốt quá trình từ làm dự toán → ra KQLCNT)</t>
  </si>
  <si>
    <t>NHÓM 1: VẬT TƯ CẮT ĐỐT MÔ (DAO SIÊU ÂM, DAO HÀN MẠCH, ĐẦU ĐỐT)</t>
  </si>
  <si>
    <t>1.1 Tay dao hàn mạch của dao mổ điện cao tần kèm chức năng hàn mạch Valleylab FT10 hoặc Valleylab LS10</t>
  </si>
  <si>
    <t>Tay dao hàn mạch mổ mở loại thẳng</t>
  </si>
  <si>
    <t xml:space="preserve">
Tay dao hàn mạch
Kích thước:
Chiều dài thân dao ≥ 23cm, 
Đường kính thân dao ≤ 5mm, 
Quay ≥ 180 độ
Đạt tối thiểu chứng nhận: CE hoặc FDA
Tương thích với các dao mổ điện cao tần kèm chức năng hàn mạch đang sử dụng tại Bệnh Viện
</t>
  </si>
  <si>
    <t>Tay dao hàn mạch mổ mở dạng kéo</t>
  </si>
  <si>
    <t xml:space="preserve">
Tay dao hàn mạch dạng kéo
Chiều dài thân dao: ≥ 21cm 
Đạt tối thiểu chứng nhận: CE hoặc FDA
Tương thích với các dao mổ điện cao tần kèm chức năng hàn mạch đang sử dụng tại Bệnh Viện
</t>
  </si>
  <si>
    <t>Tay dao hàn mạch mổ nội soi</t>
  </si>
  <si>
    <t xml:space="preserve">
Tay dao hàn mạch
Kích thước:
- Chiều dài thân dao nằm trong khoảng: từ 35cm tới 40cm
- Đường kính thân dao ≤ 5mm
- Quay ≥180 độ
Đạt tối thiểu chứng nhận: CE hoặc FDA
Tương thích với các dao mổ điện cao tần kèm chức năng hàn mạch đang sử dụng tại Bệnh Viện
</t>
  </si>
  <si>
    <t>1.2 Tay dao và dây dao siêu âm tương thích với máy Harmonic (Gen 11)</t>
  </si>
  <si>
    <t>Tay dao siêu âm có dây mổ mở cán dài</t>
  </si>
  <si>
    <t xml:space="preserve">
Tay dao siêu âm có dây
Chiều dài cán ≥ 17cm
Đạt tối thiểu chứng nhận: CE hoặc FDA
Tương thích với máy đang sử dụng tại Bệnh Viện
</t>
  </si>
  <si>
    <t>Dây dao siêu âm dùng cho mổ mở</t>
  </si>
  <si>
    <t xml:space="preserve">
Dây dao siêu âm dùng cho mổ mở
Số lần sử dụng ≥ 90 lần
Đạt tối thiểu chứng nhận: CE hoặc FDA
Tương thích với máy đang sử dụng tại Bệnh Viện
</t>
  </si>
  <si>
    <t>Tay dao siêu âm có dây mổ nội soi</t>
  </si>
  <si>
    <t xml:space="preserve">
Dao siêu âm mổ nội soi
Kích thước:
Đường kính cán: ≤ 5mm
Chiều dài cán: ≥ 35cm
Đạt tối thiểu chứng nhận: CE hoặc FDA
Tương thích với máy đang sử dụng tại Bệnh Viện
</t>
  </si>
  <si>
    <t>Dây dao siêu âm dùng cho mổ nội soi</t>
  </si>
  <si>
    <t xml:space="preserve">
Dây dao siêu âm mổ nội soi
Số lần sử dụng ≥ 90 lần
Đạt tối thiểu chứng nhận: CE hoặc FDA
Tương thích với máy đang sử dụng tại Bệnh Viện
</t>
  </si>
  <si>
    <t>1.3 Tương thích với hệ thống dao mổ Olympus USG 400 đang có tại bệnh viện</t>
  </si>
  <si>
    <t>Tay dao siêu âm kết hợp hàn mạch nội soi</t>
  </si>
  <si>
    <t xml:space="preserve">
Tay dao siêu âm kết hợp hàn mạch nội soi
Kích thước:
Đường kính cán: ≤ 5mm
Chiều dài cán: ≥ 35cm
Đạt tối thiểu chứng nhận: CE hoặc FDA
Tương thích với hệ thống dao mổ đang có tại bệnh viện
</t>
  </si>
  <si>
    <t xml:space="preserve">Tay dao siêu âm kết hợp hàn mạch, mổ mở </t>
  </si>
  <si>
    <t xml:space="preserve">
Tay dao siêu âm kết hợp hàn mạch, mổ mở
Kích thước: 
Đường kính thân dao: ≤ 5mm
Chiều dài thân dao nằm trong khoảng: 18-22cm
Đạt tối thiểu chứng nhận: CE hoặc FDA
Tương thích với hệ thống dao mổ đang có tại bệnh viện
</t>
  </si>
  <si>
    <t xml:space="preserve">Dây dao siêu âm  kết hợp hàn mạch, tương thích với hệ thống dao siêu âm hàn mạch. </t>
  </si>
  <si>
    <t xml:space="preserve">1.4 Tay dao lưỡng cực của dao mổ điện cao tần kèm chức năng hàn mạch Valleylab FT10 </t>
  </si>
  <si>
    <t>Cáp lưỡng cực</t>
  </si>
  <si>
    <t xml:space="preserve">
Dây cáp lưỡng cực
Chiều dài khoảng 3m (±10%)
Tương thích với hệ thống nguồn phát đang có tại bệnh viện
</t>
  </si>
  <si>
    <t>Tay dao lưỡng cực chữ Z</t>
  </si>
  <si>
    <t xml:space="preserve">
Tay dao lưỡng cực, loại chữ Z
Chiều dài nằm trong khoảng: 18-22m
Chiều dài đầu típ nằm trong khoảng:1-2mm
Tương thích với hệ thống nguồn phát đang có tại bệnh viện
</t>
  </si>
  <si>
    <t>1.5 Đầu đốt Bipolar</t>
  </si>
  <si>
    <t>Bipolar đầu nhỏ</t>
  </si>
  <si>
    <t xml:space="preserve">
Loại sử dụng nhiều lần có thể hấp lại.
Dạng thẳng, 
Đầu nhỏ mũi ≥ 0,5mm, 
Dài ≥ 12 cm
</t>
  </si>
  <si>
    <t>Bipolar đầu trung bình</t>
  </si>
  <si>
    <t xml:space="preserve">
Loại tái sử dụng nhiều lần. 
Dạng hình lưỡi lê. 
Đầu mũi có chiều ngang 1mm. 
Dài ≥ 10cm
</t>
  </si>
  <si>
    <t>Bipolar mổ mở đầu to</t>
  </si>
  <si>
    <t xml:space="preserve">
Chiều dài 20-25 cm, 
Đầu đốt lưỡng cực dài 1-2 cm, 
Đường kính 1.5- 2 mm
</t>
  </si>
  <si>
    <t>1.6 Đầu đốt đơn cực của dao mổ điện cao tần kèm chức năng hàn mạch Valleylab FT10</t>
  </si>
  <si>
    <t>Đầu đốt đơn cực nội soi dạng thìa</t>
  </si>
  <si>
    <t xml:space="preserve">
Đầu đốt hình xẻng tù, có chân cắm đốt đơn cực, vỏ cách điện, 
Kích thước
 - đường kính 5 mm, 
 - chiều dài &gt; 33 cm
Tương thích với hệ thống nguồn phát đang có tại bệnh viện
</t>
  </si>
  <si>
    <t xml:space="preserve">Đầu đốt đơn cực nội soi dạng móc </t>
  </si>
  <si>
    <t xml:space="preserve">
Đầu đốt dạng móc hình chữ L, có chân cắm đốt đơn cực, vỏ cách điện, 
Kích thước: 
   - Đường kính ≤ 5mm
   - Chiều dài &gt; 33 cm
Tương thích với hệ thống nguồn phát đang có tại bệnh viện
</t>
  </si>
  <si>
    <t>NHÓM 2: BĂNG GHIM VÀ DỤNG CỤ KHÂU NỐI</t>
  </si>
  <si>
    <t>Dụng cụ ghim cắt thẳng gập góc 35mm</t>
  </si>
  <si>
    <t xml:space="preserve">
Dụng cụ khâu cắt nối thẳng gập góc sử dụng pin
   Chiều dài đường ghim ≤ 35mm, 
   Chiều dài đường cắt chỉ thị ≤ 27mm. 
Đạt tối thiểu chứng nhận: CE và FDA
</t>
  </si>
  <si>
    <t>Ghim dùng cho dụng cụ ghim cắt thẳng gập góc 35mm</t>
  </si>
  <si>
    <t xml:space="preserve">
Băng ghim của dụng cụ khâu nối nội soi gập góc.
   Chiều cao ghim mở ≥ 2,5mm, 
   Số lượng ghim ≥ 35 ghim. 
Đạt tối thiểu chứng nhận: CE và FDA
</t>
  </si>
  <si>
    <t>Dụng cụ ghim cắt thẳng gập góc 45mm, 60mm</t>
  </si>
  <si>
    <t xml:space="preserve">
Dụng cụ khâu cắt nối thẳng nội soi gập góc 
Chiều dài cán ≥ 320mm
Đầu có khả năng gập góc: ≥ 45 độ
Đạt tối thiểu chứng nhận: CE và FDA
</t>
  </si>
  <si>
    <t>Dụng cụ ghim cắt thẳng gập góc dùng pin 45mm, 60mm</t>
  </si>
  <si>
    <t xml:space="preserve">
Dụng cụ khâu cắt nối thẳng nội soi gập góc dùng pin 
Chiều dài cán ≥ 320mm
Đầu có khả năng gập góc: ≥ 45 độ
Đạt tối thiểu chứng nhận: CE và FDA
</t>
  </si>
  <si>
    <t>Ghim dùng cho dụng cụ ghim cắt thẳng gập góc 45mm, 60mm</t>
  </si>
  <si>
    <t xml:space="preserve">
Đinh ghim chất liệu bằng hợp kim titanium
Chiều dài băng ghim có nhiều loại 
Có nhiều loại ghim với chiều dày khác nhau để phù hợp với từng loại mô
Chiều cao ghim mở nằm trong khoảng: 2,5-4,5mm
Số lượng ghim ≥ 60
Tương thích với dụng cụ cắt nối gập góc
Đạt tối thiểu chứng nhận: CE và FDA
</t>
  </si>
  <si>
    <t>Băng ghim gập góc cắt mạch máu 45mm</t>
  </si>
  <si>
    <t xml:space="preserve">
Băng ghim dập nội soi kèm lưỡi cắt. 
Băng ghim dài trong khoảng: 40-50mm
Chiều cao ghim từ trong ra ngoài tăng dần và nằm trong khoảng: 2,0-3,0mm
3 hàng ghim mỗi bên không bằng nhau.
Góc gập tối đa: ≥ 45 độ
Đạt tối thiểu chứng nhận: CE và FDA
</t>
  </si>
  <si>
    <t>Băng ghim gập góc cắt mô 45mm</t>
  </si>
  <si>
    <t xml:space="preserve">
Băng ghim dập nội soi kèm lưỡi cắt. 
Băng ghim dài trong khoảng: 40-50mm
Chiều cao ghim từ trong ra ngoài tăng dần và nằm trong khoảng: 3,0-5,0mm
3 hàng ghim mỗi bên không bằng nhau.
Dùng cho mô mỏng và mô dày
Đạt tối thiểu chứng nhận: CE và FDA
</t>
  </si>
  <si>
    <t>Băng ghim gập góc cắt mô 60mm</t>
  </si>
  <si>
    <t xml:space="preserve">
Băng ghim dập nội soi kèm lưỡi cắt. 
Băng ghim dài trong khoảng: 60-70mm
Chiều cao ghim từ trong ra ngoài tăng dần và nằm trong khoảng: 3,0-5,0mm
3 hàng ghim mỗi bên không bằng nhau.
Đạt tối thiểu chứng nhận: CE và FDA
</t>
  </si>
  <si>
    <t>Dụng cụ khâu nối thẳng</t>
  </si>
  <si>
    <t xml:space="preserve">
Dụng cụ cắt khâu nối thẳng 
Tương thích với băng ghim gập góc
Đạt tối thiểu chứng nhận: CE và FDA
</t>
  </si>
  <si>
    <t>Băng ghim khâu cắt mạch máu nội soi 30mm có đầu cong định hướng</t>
  </si>
  <si>
    <t xml:space="preserve">
Băng ghim dập nội soi kèm lưỡi cắt. 
Có 3 hàng ghim mỗi bên, chiều cao ghim từ trong ra ngoài tăng dần và nằm trong khoảng: 2,0-3,0mm
Băng ghim dài trong khoảng: 30mm
Có đầu cong và ống dẫn định hướng
Góc gập tối đa: ≥ 45 độ
Đạt tối thiểu chứng nhận: CE và FDA
</t>
  </si>
  <si>
    <t>Dụng cụ khâu nối thẳng tương thích băng ghim khâu cắt mạch máu nội soi 30mm có đầu cong định hướng</t>
  </si>
  <si>
    <t xml:space="preserve">
Dụng cụ cắt khâu nối thẳng 
Tương thích với băng ghim khâu cắt mạch máu nội soi 30mm có đầu cong định hướng
Đạt tối thiểu chứng nhận: CE và FDA
</t>
  </si>
  <si>
    <t>Băng ghim khâu cắt mạch máu nội soi 45mm có đầu cong định hướng</t>
  </si>
  <si>
    <t xml:space="preserve">
Băng ghim dập nội soi kèm lưỡi cắt. 
Có 3 hàng ghim mỗi bên, chiều cao ghim từ trong ra ngoài tăng dần và nằm trong khoảng: 2,0-3,0mm
Băng ghim dài trong khoảng: 45mm
Có đầu cong và ống dẫn định hướng
Góc gập tối đa: ≥ 45 độ
Đạt tối thiểu chứng nhận: CE và FDA
</t>
  </si>
  <si>
    <t>Dụng cụ khâu nối thẳng tương thích băng ghim khâu cắt mạch máu nội soi 45mm có đầu cong định hướng</t>
  </si>
  <si>
    <t xml:space="preserve">
Dụng cụ cắt khâu nối thẳng 
Tương thích với băng ghim khâu cắt mạch máu nội soi 45mm có đầu cong định hướng
Đạt tối thiểu chứng nhận: CE và FDA
</t>
  </si>
  <si>
    <t>Băng ghim cho dụng cụ ghim cắt thẳng</t>
  </si>
  <si>
    <t xml:space="preserve">
Băng ghim có đinh ghim bằng hợp kim titanium
Chiều dài băng ghim ≥ 70mm
Đạt tối thiểu chứng nhận: CE và FDA
</t>
  </si>
  <si>
    <t>Dụng cụ ghim cắt thẳng</t>
  </si>
  <si>
    <t xml:space="preserve">
Dụng cụ khâu cắt nối thẳng mổ mở có chiều cao chân ghim điều chỉnh được; 
Chiều dài đường cắt tối đa: ≥ 70mm. 
Tương thích với Băng ghim cho dụng cụ ghim cắt thẳng
Đạt tối thiểu chứng nhận: CE và FDA
</t>
  </si>
  <si>
    <t>Dụng cụ khâu cắt thẳng mổ mở 3 hàng ghim</t>
  </si>
  <si>
    <t xml:space="preserve">
- Dụng cụ cắt khâu dùng mổ mở, sử dụng loại 3 hàng ghim.
- Chiều cao ghim đóng lần lượt từ trong ra ngoài nằm trong khoảng từ 3,0 - 5,0mm, chiều dài đường ghim 60-80 mm
Đạt tối thiểu chứng nhận: CE và FDA
</t>
  </si>
  <si>
    <t>Ghim khâu máy mổ mở 3 hàng ghim</t>
  </si>
  <si>
    <t xml:space="preserve">
- Chiều dài băng ghim khoảng: 80 - 90mm
- 3 hàng ghim chiều cao từ trong ra ngoài nằm trong khoảng: 3,0 - 5,0mm
- Ghim chất liệu titanium
Đạt tối thiểu chứng nhận: CE và FDA
</t>
  </si>
  <si>
    <t>Dụng cụ ghim nối tròn các cỡ</t>
  </si>
  <si>
    <t xml:space="preserve">
Dụng cụ khâu nối tròn các cỡ:
Tối thiểu có 4 cỡ các loại, đường kính tròn ≥ 20mm, 
Chiều cao ghim dập ≥ 3.5mm.
Đạt tối thiểu chứng nhận: CE và FDA
</t>
  </si>
  <si>
    <t>Dụng cụ cắt nối tròn các cỡ</t>
  </si>
  <si>
    <t xml:space="preserve">
Dụng cụ khâu nối vòng
Có nhiều kích cỡ, có tối thiểu 3 kích cỡ
Chiều cao chân ghim mở trong khoảng: 5-6mm
Số lượng ghim nằm trong khoảng: 20-30 ghim
Đạt tối thiểu chứng nhận: CE và FDA
</t>
  </si>
  <si>
    <t>Dụng cụ cắt nối tròn dùng pin các cỡ</t>
  </si>
  <si>
    <t xml:space="preserve">
Dụng cụ khâu nối tròn sử dụng pin
Có nhiều kích cỡ, có tối thiểu 4 kích cỡ
Ghim bằng hơp kim Titan
Độ dài chân ghim mở ≥ 5,2mm
Số lượng ghim nằm trong khoảng: 20-30 ghim
Đạt tối thiểu chứng nhận: CE và FDA
</t>
  </si>
  <si>
    <t>NHÓM 3: DỤNG CỤ CẮT TRĨ</t>
  </si>
  <si>
    <t>Dụng cụ cắt trĩ Longo</t>
  </si>
  <si>
    <t xml:space="preserve">
Dụng cụ cắt chỉ longo 
Đường kính tròn khoảng 33mm (±5%), 
Chứa ≥ 30 ghim loại 3.5mm.
Đầu đe tháo rời được.
Đạt tối thiểu chứng nhận: CE và FDA
</t>
  </si>
  <si>
    <t>Dụng cụ phẫu thuật trĩ</t>
  </si>
  <si>
    <t xml:space="preserve">
Dụng cụ khâu cắt nối vòng điều trị bệnh trĩ
Đường kính đầu ≥ 33mm
Dường kính dao ≥ 24.4mm, 
Có ≤ 28 ghim, 
Chân ghim dài khoảng 4mm; 
Chiều cao ghim đóng có thể điều chỉnh từ 0.75mm-1.5mm
Đạt tối thiểu chứng nhận: CE và FDA
</t>
  </si>
  <si>
    <t>NHÓM 4: LƯỚI THOÁT VỊ CÁC CỠ</t>
  </si>
  <si>
    <t>Dụng cụ cố định lưới thoát vị nội soi</t>
  </si>
  <si>
    <t xml:space="preserve">
Thân dụng cụ có tối thiểu 30 đinh ghim 
Chất liệu ghim bằng Titanium hoặc hợp kim titanium
Chiều dài ghim khoảng 4mm (±5%), 
Đường kính ghim khoảng 4mm (±5%) 
Đạt tối thiểu chứng nhận: CE và FDA
</t>
  </si>
  <si>
    <t>Lưới điều trị thoát vị cỡ 8x11cm phủ titan-dioxide</t>
  </si>
  <si>
    <t>Miếng</t>
  </si>
  <si>
    <t xml:space="preserve">
Chất liệu: Polypropylene đơn sợi phủ Titan-dioxide
Có dải màu định hướng
Kích thước 8cmx11cm
Trọng lượng nhẹ ≤ 50g/m2, 
Chịu được lực co dãn ≥ 50N/cm. 
Các sợi có thể kéo dãn theo cả 2 hướng
Đạt tối thiểu chứng nhận: CE hoặc FDA
</t>
  </si>
  <si>
    <t>Lưới điều trị thoát vị cỡ 11x6cm</t>
  </si>
  <si>
    <t xml:space="preserve">
Lưới điều trị thoát vị phẳng nhẹ đơn sợi, chất liệu Polypropylene co giãn đa chiều. 
Kích thước 11x06cm, dùng cho mổ mở và mổ nội soi
Đạt tối thiểu chứng nhận: CE hoặc FDA
</t>
  </si>
  <si>
    <t>Lưới điều trị thoát vị cỡ 15x10cm phủ titan-dioxide</t>
  </si>
  <si>
    <t xml:space="preserve">
Chất liệu: Polypropylene đơn sợi phủ Titan-dioxide
Có dải màu định hướng
Kích thước 15cmx10cm
Trọng lượng nhẹ ≤ 50g/m2
Chịu được lực co dãn ≥ 50N/cm. 
Các sợi có thể kéo dãn theo cả 2 hướng
Đạt tối thiểu chứng nhận: CE hoặc FDA
</t>
  </si>
  <si>
    <t>Lưới điều trị thoát vị cỡ 15x10cm</t>
  </si>
  <si>
    <t xml:space="preserve">
Kích thước cỡ 15x10cm
Lưới điều trị thoát vị phẳng đơn sợi, chất liệu Polypropylene hoặc tương đương, co giãn đa chiều.
Đạt tối thiểu chứng nhận: CE hoặc FDA
</t>
  </si>
  <si>
    <t>Lưới thoát vị tự dính cỡ 15x10cm</t>
  </si>
  <si>
    <t xml:space="preserve">
Lưới điều trị thoát vị tự dính chất liệu polyester, đơn sợi 
Có các gai tự cố định
Kích thước lưới 15x10cm
Đạt tối thiểu chứng nhận: CE hoặc FDA
</t>
  </si>
  <si>
    <t>NHÓM 5: BỘT CẦM MÁU, VẬT LIỆU KHÂU TỰ KHÓA</t>
  </si>
  <si>
    <t>Bột cầm máu tự tiêu dung tích bé</t>
  </si>
  <si>
    <t xml:space="preserve">
Bột cầm máu dung tích ≥ 2g
Chất liệu bột cầm máu: bằng polysacharide thực vật
Tiêu hoàn toàn sau 48 giờ
Đạt tối thiểu chứng nhận: CE hoặc FDA
</t>
  </si>
  <si>
    <t>Bột cầm máu tự tiêu dung tích trung bình</t>
  </si>
  <si>
    <t xml:space="preserve">
Bột cầm máu dung tích ≥ 3g
Chất liệu bột cầm máu: bằng polysacharide thực vật
Tiêu hoàn toàn sau 48 giờ
Đạt tối thiểu chứng nhận: CE hoặc FDA
</t>
  </si>
  <si>
    <t>Bột cầm máu tự tiêu dung tích lớn</t>
  </si>
  <si>
    <t xml:space="preserve">
Bột cầm máu dung tích ≥ 5g
Chất liệu bột cầm máu: bằng polysacharide thực vật 
Tiêu hoàn toàn sau 48 giờ
Đạt tối thiểu chứng nhận: CE hoặc FDA
</t>
  </si>
  <si>
    <t>Keo dán da vết mổ</t>
  </si>
  <si>
    <t xml:space="preserve">
Dán da vết mổ thành bụng thay cho khâu trong da. 
Ống dạng bơm tiêm 0,5ml. 
Không cần băng, không cần rút chỉ. 
Có thể tắm được sau mổ.
</t>
  </si>
  <si>
    <t>Gel chống dính trong phẫu thuật</t>
  </si>
  <si>
    <t xml:space="preserve">
- Dạng gel tiệt trùng
- Thành phần natri hyaluronate hoặc tương đương
- Hàm lượng ≥ 8mg/ml.
- Chứa sẵn trong bơm tiêm ≥ 2,0ml,
Đạt tối thiểu tiêu chuẩn: CE hoặc FDA
</t>
  </si>
  <si>
    <t>Vật liệu khâu tự khóa dùng trong phẫu thuật</t>
  </si>
  <si>
    <t xml:space="preserve">
Vật liệu dạng sợi có gai, hướng gai một chiều
Có tối thiểu các cỡ: 2/0, 3/0, 4/0
Chiều dài chỉ nằm trong khoảng: 15cm- 30cm, 
Kim tròn, đầu nhọn, 1/2 vòng tròn, 
Thời gian tiêu trong khoảng 150-200 ngày. 
Đạt tối thiểu chứng nhận: CE và FDA
</t>
  </si>
  <si>
    <t>NHÓM 6: PHỤ KIỆN TRONG PHẪU THUẬT</t>
  </si>
  <si>
    <t>Bộ khăn mổ lấy sỏi thận qua da</t>
  </si>
  <si>
    <t xml:space="preserve">
Đóng tối thiểu bảo gồm
- 01 Khăn trải bàn dụng cụ kích thước khoảng 140x200cm (±10%).
- 06 khăn thấm kích thước khoảng 30x40cm (±10%)
- 04 khăn thấm kích thước khoảng 30x40cm (±10%),
- 03 áo phẫu thuật (size kích thước khoảng 130x150 cm (±10%) ), có dây buộc sau cổ
- 01 khăn mổ thận lấy sỏi qua da kích thước khoảng 200x270cm (±10%)
- 01 bao chụp đầu đèn
- 01 túi đựng dụng cụ kích thước khoảng 35x40cm (±10%)
Sản phẩm đạt các tiêu chuẩn chống thấm ANSI/AAMI, đạt tiêu chuẩn tiệt trùng theo tiêu chuẩn ISO11135:2014
Đạt tối thiểu thiểu cứng nhận: CE hoặc FDA
</t>
  </si>
  <si>
    <t>Bộ khăn mổ cho phẫu thuật tiết niệu qua đường niệu đạo</t>
  </si>
  <si>
    <t xml:space="preserve">
Đóng tối thiểu bảo gồm:
 - 04 Khăn thấm 
 - 01 Khăn trải bàn dụng cụ
 - 02 Áo phẫu thuật basic
 - Có dây cột ở phía sau cổ
 - 01 Khăn nội soi niệu quản có túi, 
- Túi chứa dịch lỏng có màng lọc, co nối và dây cột ở miệng túi
 Có lỗ bầu dục 8 x 5 cm và tích hợp bao phủ chi trên khăn
Sản phẩm đạt tiêu chuẩn chống thấm ANSI/AAMI, đạt tiêu chuẩn tiệt trùng theo tiêu chuẩn ISO11135:2014
Đạt tối thiểu thiểu cứng nhận: CE hoặc FDA
</t>
  </si>
  <si>
    <t>Catheter lấy huyết khối các cỡ</t>
  </si>
  <si>
    <t xml:space="preserve">
Bóng chất liệu cao su, Catheter chất liệu PEBAX
Có vạch đánh dấu độ sâu
Có nhiều kích cỡ khác nhau:
- Đường kính có tối thiểu các cỡ 2F, 3F, 4F, 5F, 6F, 7F. Dài 80cm.
- Đường kính bóng có các cỡ 4,5mm, 8mm, 10,5mm, 13mm, 13,5mm, 14mm. 
Đạt tối thiểu chứng nhận: CE hoặc FDA
</t>
  </si>
  <si>
    <t>Dây soi nội phế quản</t>
  </si>
  <si>
    <t xml:space="preserve">
Vùng quan sát khoảng: ≥ 80°
Độ sâu quan sát từ: gần nhất ≤6 mm; xa nhất ≥50mm
Kênh kết nối:
 + Vùng định hướng: Lên ≥ 170° , Xuống ≥ 170°
 + Đường kính dây nằm trong khoảng: 3,5mm (0.14”) đến 6,0mm (0.24”)
 + Đường kính đầu quan sát nằm trong khoảng: 4,0 mm (0.16”) đến 5,4 mm (0.21”)
 + Đường kính nối ống tối đa nằm trong khoảng: 4,1mm (0.17”) đến 5,5 mm (0.22”)
 + Kích thước ống ET tối thiểu (đường kính trong) nằm trong khoảng: 5mm đến 6mm
 + Kích thước ống đôi DLT tối thiểu (đường kính trong) nằm trong khoảng: 37Fr,  41 Fr
 + Chiều dài dây khoảng 600 mm (23.6”)
Kênh hoạt động:
 + Đường kính trong từ 1,2 mm (0.047”) đến 2,2 mm (0.087”) (±5%)
 + Bề rộng tối thiểu đặt dụng cụ từ 1,2 mm (0.047”) đến 2,0 mm (0.079”) (±5%)
Kênh hút dịch
 + Đường kính trong kênh Ø7mm +/- 1mm
Đã tiệt trùng
Đạt tối thiểu chứng nhận: CE hoặc FDA
</t>
  </si>
  <si>
    <t>Shunt động mạch cảnh các cỡ</t>
  </si>
  <si>
    <t xml:space="preserve">
Chất liệu shunt: Polyurethane 
Chất liệu bóng: Cao su
Dài nằm trong khoảng 30-35cm
Cổng chữ T có van khóa. 
Van khóa, Bóng động mạch cảnh chung, Lumen phồng động mạch được mã hóa theo màu sắc. 
Có vạch đánh dấu độ sâu
Đạt tối thiểu chứng nhận: CE hoặc FDA
</t>
  </si>
  <si>
    <t>Dụng cụ tuốt phá van tĩnh mạch</t>
  </si>
  <si>
    <t xml:space="preserve">
Chiều dài làm việc nằm trong khoảng 90-120cm
Thiết kế vòng tự định cỡ, tự định tâm. Gồm ≥ 3 lưỡi dao có thể đóng lại trong quá trình luồn vào mạch
Đường kính vòng định tâm tối đa nằm trong khoảng 9-10mm 
Có đánh dấu độ sâu
Dụng cụ có phủ lớp ưa nước bên ngoài
Bộ kèm một dụng cụ cắt van tĩnh mạch
Đạt tối thiểu chứng nhận: CE hoặc FDA
</t>
  </si>
  <si>
    <t>Dụng cụ thu hồi mẫu bệnh phẩm nội soi</t>
  </si>
  <si>
    <t xml:space="preserve">
Chiều dài cán nằm trong khoảng từ: 20-30cm
Đường kính cán ≤ 10mm
Có nhiều cỡ túi khác nhau
Thể tích túi ≥ 200ml.
Đạt tối thiểu tiêu chuẩn: CE hoặc FDA
</t>
  </si>
  <si>
    <t>Khung vén tạo phẫu trường</t>
  </si>
  <si>
    <t xml:space="preserve">
+ Khung vén bao gồm vòng rút và vít di chuyển; lưỡi vén được cấu tạo bởi một móc câu và một ống nhựa nhiệt dẻo. 
 + Bộ nối dài và phụ kiện cố định
</t>
  </si>
  <si>
    <t>Lưỡi vén tạo phẫu trường (tương thích với khung vén tạo phẫu trường)</t>
  </si>
  <si>
    <t xml:space="preserve">
Lưỡi vén tương thích với khung vén tạo phẫu trường
- Lưỡi vén chịu được lực kéo ≥ 20N
- Kích thước nằm trong khoảng: 140-180mm
</t>
  </si>
  <si>
    <t>NHÓM 7: BẢO VỆ VẾT THƯƠNG KHI PHẪU THUẬT</t>
  </si>
  <si>
    <t>Banh bọc vết mổ cỡ 2-4 cm</t>
  </si>
  <si>
    <t xml:space="preserve">
Dụng cụ bảo vệ viết thương sử dụng cho đường rạch kích thước ≤ 5cm
Chất liệu vòng banh bằng PU (Polyurethane)
Chất liệu thân banh bằng PU (Polyurethane) + silicon gel hoặc tương đương
Banh được thiết kế tự giữ 
Đạt tối thiểu chứng nhận: CE hoặc FDA
</t>
  </si>
  <si>
    <t>Banh bọc vết mổ cỡ 2-4 cm mổ nội soi</t>
  </si>
  <si>
    <t xml:space="preserve">
Dụng cụ bảo vệ vết thương cho vết rạch tương ứng với cỡ 2- 4cm. 
Màng phim chất liệu PU (Polyurethan)
Đạt tối thiểu chứng nhận: CE và FDA
</t>
  </si>
  <si>
    <t>Banh bọc vết mổ cỡ 2,5-6cm mổ mở</t>
  </si>
  <si>
    <t xml:space="preserve">
Đường kính vòng trên ≤ 80mm
Đường kính vòng dưới ≤ 90mm
Chiều cao ≤ 150mm
Đường kính lòng banh ≤ 80mm
Sử dụng cho đường rạch kích thước: ≤ 6cm
Chất liệu vòng banh: PU (Polyurethane)
Thân banh: PU (Polyurethane) + silicon gel hoặc tương đương
Đạt tối thiểu chứng nhận: CE hoặc FDA
</t>
  </si>
  <si>
    <t>Banh bọc vết mổ cỡ 2,5-6cm mổ nội soi</t>
  </si>
  <si>
    <t xml:space="preserve">
Dụng cụ bảo vệ vết thương cho vết rạch tương ứng 2,5cm - 6cm. 
Màng phim chất liệu PU (Polyurethan)
Đạt tối thiểu chứng nhận: CE và FDA
</t>
  </si>
  <si>
    <t>Banh bọc vết mổ cỡ 5-9 cm, mổ mở</t>
  </si>
  <si>
    <t xml:space="preserve">
Dụng cụ bảo vệ vết thương sử dụng cho đường rạch kích thước ≤ 10cm
Chất liệu Vòng banh polyurethane hoặc tương đương
Thân banh polyurethane + silicon gel hoặc tương đương
Banh được thiết kế tự giữ
Đạt tối thiểu chứng nhận: CE hoặc FDA
</t>
  </si>
  <si>
    <t>Banh bọc vết mổ cỡ 5-9 cm, mổ nội soi</t>
  </si>
  <si>
    <t xml:space="preserve">
Dụng cụ bảo vệ vết thương cho vết rạch 5cm đến 9cm
Màng phim chất liệu PU (Polyurethan)
Đạt tối thiểu chứng nhận: CE và FDA
</t>
  </si>
  <si>
    <t>NHÓM 8: TROCAR PHẪU THUẬT</t>
  </si>
  <si>
    <t>Trocar phẫu thuật các cỡ (gồm thân và ống ngoài)</t>
  </si>
  <si>
    <t xml:space="preserve">
Ống ngoài có rãnh cố định
Thân có đường kính từ 5mm đến 12mm
Chiều dài ≤ 100mm
Lõi trong đầu mũi cá heo nong
Đạt tối thiểu chứng nhận: CE và FDA
</t>
  </si>
  <si>
    <t>Trocar không dao các cỡ</t>
  </si>
  <si>
    <t xml:space="preserve">
Có tối thiểu 3 cỡ
Đường kính nằm trong khoảng: 5-12mm
Chiều dài khoảng 100mm (±5%)
Ống ngoài có rãnh cố định
Van giữ khí gồm 4 mảnh
Có khóa giữ camera
Chiều dài đầu nối khí ≤ 11mm
Đường kính khoảng 7.6mm (±5%). 
Đạt tối thiểu chứng nhận: CE và FDA
</t>
  </si>
  <si>
    <t>Trocar có bóng cố định và đầu tù</t>
  </si>
  <si>
    <t xml:space="preserve">
Trocar có bóng cố định và đầu tù
Kích thước nòng tối thiểu các cỡ 5mm và 12mm. 
Chiều dài ≥ 100mm. 
Van giữ khí hình mỏ vịt đôi, 
Có khả năng giữ camera và dụng cụ nội soi. 
Gồm 1 nòng và 1 vỏ ngoài. 
Đạt tối thiểu chứng nhận: CE và FDA
</t>
  </si>
  <si>
    <t>NHÓM 9: MẠCH MÁU, MIẾNG VÁ CÁC LOẠI</t>
  </si>
  <si>
    <t>Mạch máu nhân tạo chữ Y có tráng bạc</t>
  </si>
  <si>
    <t xml:space="preserve">
Mạch máu được phủ bạc nano dài ≥ 40cm 
Đường kính 16x8mm
Đạt tối thiểu chứng nhận: CE hoặc FDA
</t>
  </si>
  <si>
    <t>Mạch máu nhân tạo dạng chữ Y</t>
  </si>
  <si>
    <t xml:space="preserve">
Chất liệu Polyester phủ Gelatine
Có tối thiểu kích thước: 16x8mm và 18x9mm
Đạt tối thiểu chứng nhận: CE hoặc FDA
</t>
  </si>
  <si>
    <t>Mạch nhân tạo chữ Y tráng collagen</t>
  </si>
  <si>
    <t xml:space="preserve">
Chất liệu: Polyester, ngâm tẩm Collagen
Mạch máu dạng chữ Y với kích thước: 16 x 8 mm
Dài ≥ 50cm 
Đường kính: 16x8mm
Đạt tối thiểu chứng nhận: CE hoặc FDA
</t>
  </si>
  <si>
    <t>Mạch máu nhân tạo ePTFE thẳng có vòng xoắn toàn phần 80cm các cỡ</t>
  </si>
  <si>
    <t xml:space="preserve">
Chất liệu: ePTFE
Vòng xoắn ngoài chất liệu PTFE
Độ dày thành mạch: ≤ 0,4mm. 
Dài khoảng nằm trong khoảng: 75-85cm
Đường kính trong có tối thiểu các cỡ: 6, 7, 8mm 
Đạt tối thiểu chứng nhận: CE hoặc FDA
</t>
  </si>
  <si>
    <t>Mạch máu nhân tạo ePTFE thẳng thành tiêu chuẩn có vòng xoắn toàn phần 80cm các cỡ</t>
  </si>
  <si>
    <t xml:space="preserve">
Chất liệu: ePTFE
Vòng xoắn ngoài chất liệu PTFE
Độ dày thành mạch: ≥ 0,63mm. 
Dài khoảng nằm trong khoảng: 75-85cm
Đường kính trong có tối thiểu các cỡ: 6, 7, 8mm 
Đạt tối thiểu chứng nhận: CE hoặc FDA
</t>
  </si>
  <si>
    <t>Miếng vá sinh học, vá tim, vá mạch máu cỡ 2x9cm</t>
  </si>
  <si>
    <t xml:space="preserve">
Chất liệu: màng sinh học sử dụng vá tim, vá mạch máu
Độ dày nằm trong khoảng từ 0,30mm đến 0,80mm. 
Đạt tối thiểu chứng nhận: CE hoặc FDA
</t>
  </si>
  <si>
    <t>Miếng vá sinh học, vá tim, vá mạch máu cỡ 4x6cm</t>
  </si>
  <si>
    <t>Ống thông (catheter) bít mạch máu tạm thời</t>
  </si>
  <si>
    <t xml:space="preserve">
Chất liệu Catheter: Polyurethane
Độ dài catheter nằm trong khoảng: 20-25cm, 
Thể tích bóng khoảng 50ml (±5%), 
Đường kính catheter: 12F, 
Đường kính bóng nằm trong khoảng: 40-45mm
Có vạch đánh dấu độ sâu
Đạt tối thiểu chứng nhận: CE hoặc FDA
</t>
  </si>
  <si>
    <t>NHÓM 10: NẸP LỒNG NGỰC</t>
  </si>
  <si>
    <t>Nẹp xương sườn thẳng</t>
  </si>
  <si>
    <t xml:space="preserve">
Chất liệu titan
Nẹp thẳng 8 lỗ, dày ≤ 1.6mm, lỗ bắt vít chìm
Đạt tối thiểu chứng nhận: CE hoặc FDA
</t>
  </si>
  <si>
    <t>Nẹp xương ức chữ X</t>
  </si>
  <si>
    <t xml:space="preserve">
Nẹp chữ X chất liệu Titan
Nẹp 8 lỗ, thiết kế 2 mặt
Đạt tối thiểu chứng nhận: CE hoặc FDA
</t>
  </si>
  <si>
    <t>Thanh nâng ngực hai cạnh răng cưa các cỡ</t>
  </si>
  <si>
    <t xml:space="preserve">
Chất liệu thép ASTM F138 hoặc hợp kim titanium
Chính giữa thanh có dấu đánh dấu. 
Có nhiều cỡ khác nhau; chiều dài nằm trong khoảng từ 7 inches đến 17 inches
Đạt tối thiểu chứng nhận: CE hoặc FDA
</t>
  </si>
  <si>
    <t>Vít xương sườn các cỡ</t>
  </si>
  <si>
    <t xml:space="preserve">
Chất liệu titan hoặc tương đương,
Loại tự khoan, 
Có nhiều cỡ khác nhau: chiều dài ngắn nhất ≤ 7mm; chiều dài lớn nhất ≥ 16mm
Tương thích với nẹp xương sườn và thanh nâng xương ức, thanh nâng ngực
Đạt tối thiểu chứng nhận: CE hoặc FDA
</t>
  </si>
  <si>
    <t>Vít xương ức các cỡ, tự khoan</t>
  </si>
  <si>
    <t xml:space="preserve">
Vít xương ức các loại
Chất liệu titan hoặc tương đương,
Loại tự khoan, 
Kích cỡ tử 7mm đến 16mm
Tương thích với nẹp xương sườn và thanh nâng xương ức, thanh nâng ngực
Đạt tối thiểu chứng nhận: CE hoặc FDA
</t>
  </si>
  <si>
    <t>NHÓM 11: VẬT TƯ PHẪU THUẬT TIẾT NIỆU</t>
  </si>
  <si>
    <t>Bộ cây nong thận</t>
  </si>
  <si>
    <t xml:space="preserve">
Có tối thiểu 05 que nong bằng nhựa 
Có tối thiểu các cỡ: 8Fr; 10Fr; 12Fr; 14Fr;16Fr
Chiều dài mỗi que nong khoảng 21cm (±5%)
Đầu que nong nhọn, có lỗ sẵn
Đạt tối thiểu chứng nhận: CE hoặc FDA
</t>
  </si>
  <si>
    <t>Ống thông niệu quản (Catheter), kiểu vặn xoáy</t>
  </si>
  <si>
    <t xml:space="preserve">
Có tối thiểu các kích thước: 6Fr và 7Fr
Chiều dài khoảng 75cm (±5%)
Có khóa cố định vặn xoáy, có đánh dấu số, có lỗ sẵn
Đạt tối thiểu chứng nhận: CE hoặc FDA
</t>
  </si>
  <si>
    <t>Kim chọc dò thận</t>
  </si>
  <si>
    <t xml:space="preserve">
Kích thước 18G
Chiêu dài khoảng 20cm (±5%)
Đầu vát, có đánh số, đầu kim có phủ dẫn chất cản quang sáng
Đạt tối thiểu chứng nhận: CE hoặc FDA
</t>
  </si>
  <si>
    <t>Dây dẫn hướng tán sỏi qua Da (Guide Wire) (đầu cong J, phủ PTFE)</t>
  </si>
  <si>
    <t xml:space="preserve">
Đầu cong J
Kích cỡ 20G 
Chiều dài khoảng 80cm (±5%)
Đầu cong lằm bằng chất liệu Nitinol Phủ PTFE hoặc tương đương
Đạt tối thiểu chứng nhận: CE hoặc FDA
</t>
  </si>
  <si>
    <t>Giá đỡ ống soi thận (Amplaz)</t>
  </si>
  <si>
    <t xml:space="preserve">
Có tối thiểu các cỡ: 16Fr, 18Fr
Chiều dài khoảng 21cm (±5%)
Vỏ mềm, hai cánh mềm, có thể bóc tách được
Có đầu hút 2 kênh
Đạt tối thiểu chứng nhận: CE hoặc FDA
</t>
  </si>
  <si>
    <t>Rọ lấy sỏi 4 cánh sử dụng cho ống soi mềm</t>
  </si>
  <si>
    <t xml:space="preserve">
Rọ lấy sỏi tay cầm trượt 4 cánh
Chiều dài: ≥ 110cm 
Có tối thiểu các cỡ: 1.7Fr và 2Fr
Độ mở rọ ≥ 10mm
Đạt tối thiểu chứng nhận: CE hoặc FDA
</t>
  </si>
  <si>
    <t>Rọ lấy sỏi 4 cánh sử dụng cho tán sỏi nội soi ống cứng.</t>
  </si>
  <si>
    <t xml:space="preserve">
Rọ lấy sỏi tay cầm trượt 4 cánh gồm cả đầu bịt và không có đầu bịt
Chất liệu đầu rọ bằng Nitinol
Chiều dài làm việc ≥ 110cm
Có tối thiểu các cỡ: 1,8 và 2,2Fr
Độ mở rọ ≥ từ 10mm
Đạt tối thiểu chứng nhận: CE hoặc FDA
</t>
  </si>
  <si>
    <t>Dây dẫn đường đầu thẳng, cứng, sử dụng trong tán sỏi</t>
  </si>
  <si>
    <t xml:space="preserve">
Kích thước ≤ 0,035 inch
Chiều dài nằm trong khoảng từ 140cm đến 180cm
Chất liệu Hydrophilic hoặc tương đương
Đạt tối thiểu chứng nhận: CE hoặc FDA
</t>
  </si>
  <si>
    <t xml:space="preserve">Dây dẫn hướng đầu thẳng, mềm, sử dụng trong tán sỏi </t>
  </si>
  <si>
    <t xml:space="preserve">
Kích thước ≤ 0,035 inch
Chiều dài nằm trong khoảng từ 140cm đến 180cm
Chất liệu bằng hợp kim Titan
Đầu mềm dây dẫn chất liệu Nitinol chiều dài ≥ 6cm
Đạt tối thiểu chứng nhận: CE hoặc FDA
</t>
  </si>
  <si>
    <t>Ống thông niệu quản JJ các cỡ</t>
  </si>
  <si>
    <t xml:space="preserve">
Bao gồm Ống thông; chỉ và que đẩy
Có tối thiểu các kích cỡ: 4.7Fr; 6Fr và 7Fr
Vật liệu Polyurethane (PU) có cấu trúc thích ứng với nhiệt độ cơ thể (mềm ra theo nhiệt độ cơ thể)
Chiều dài nằm trong khoảng từ 8cm đến 30cm
Có đánh dấu ký hiệu vị trí, có lỗ thoát nước sẵn dạng xoắn ốc
Thời gian sử dụng tối đa &gt; 2 tháng
Đạt tối thiểu chứng nhận: CE hoặc FDA
</t>
  </si>
  <si>
    <t>Ống soi mềm</t>
  </si>
  <si>
    <t xml:space="preserve">
Cảm biến CMOS; độ phân giải ≥ 160K
Trường nhìn: ≥ 120 độ
 + Nguồn sáng: Sợi quang hoặc LED
 Có nhiều cỡ khác nhau: Đường kính dây soi bé nhất ≤ 7.6Fr; đường kính dây soi lớn nhất ≥ 9.3Fr
 + Chiều dài làm việc nằm trong khoảng: 560-640mm
 + Tương thích với kênh dụng cụ: 3.6Fr
 + Tỷ lệ đồng trục ống soi: 1:1
 + Độ cong gập lên trên: ≥ 285 độ
 + Độ cong gập xuống dưới: ≥ 285 độ
Đạt tối thiểu chứng nhận: CE hoặc FDA
</t>
  </si>
  <si>
    <t>Giá đỡ ống soi mềm 2 kênh các cỡ</t>
  </si>
  <si>
    <t xml:space="preserve">
Giá đỡ ống soi mềm 2 kênh dụng cụ
Có tối thiểu các kích cỡ: 11Fr, 12Fr, 13Fr, 14Fr
Chiều dài nằm trong khoảng từ 35cm đến 46cm
Có đánh số và có lỗ sẵn
Đạt tối thiểu chứng nhận: CE hoặc FDA
</t>
  </si>
  <si>
    <t>Keo sinh học vá mạch máu và màng não dung tích lớn</t>
  </si>
  <si>
    <t>Tuýp</t>
  </si>
  <si>
    <t xml:space="preserve">
Keo sinh học vá mạch máu và màng não
Thể tích ≥ 8ml
Đạt tối thiểu chứng nhận: CE hoặc FDA
</t>
  </si>
  <si>
    <t>Stent niệu quản</t>
  </si>
  <si>
    <t xml:space="preserve">
- Chất liệu Nitinol hoặc tương đương
- đường kính stent nằm trong khoảng: 6mm đến 10mm, 
- chiều dài stent nằm trong khoảng: 6cm đến 18cm,
- kích thước dụng cụ đẩy nằm trong khoảng:  8Fr-11Fr,
- chiều dài dụng cụ đẩy ≥ 60cm.
</t>
  </si>
  <si>
    <t>Ống thông niệu quản dành cho niệu quản hẹp</t>
  </si>
  <si>
    <t xml:space="preserve">
Đường kính ống thông niệu quản tối thiểu các cỡ 6Fr, 7Fr 
Chiều dài nằm trong khoảng: 20 đến 28cm.
Thời gian đặt trong niệu quản ≥ 12 tháng. 
Đạt tối thiểu chứng nhận CE hoặc FDA
</t>
  </si>
  <si>
    <t>Dụng cụ cắt bao quy đầu dùng 1 lần</t>
  </si>
  <si>
    <t xml:space="preserve">
Thiết kế dạng pistol (súng), đinh khâu tự động, 
Đầu chụp không có vòng cao su để cầm máu
Kích thước tối thiểu bao gồm các cỡ: 12Qmm, 15Qmm, 18Qmm, 21Qmm, 26Qmm, 30Qmm, 36Qmm
</t>
  </si>
  <si>
    <t>Điện cực lưỡng cực plasma dạng vòng</t>
  </si>
  <si>
    <t xml:space="preserve">
Độ rộng nằm trong khoảng: 5.0 - 9.0mm; 
Đường kính nằm trong khoảng từ: 0.35 - 0.1mm, 
Chiều dài: 280 (±10 %) mm.
Yêu cầu cung cấp máy kèm theo để sử dụng vật tư
</t>
  </si>
  <si>
    <t>Điện cực lưỡng cực plasma dạng con lăn</t>
  </si>
  <si>
    <t xml:space="preserve">
Độ rộng 7.0mm (±5%); 
Đường kính từ: 0.30±0.2mm 
Chiều dài: 280 (±10%)mm.
Yêu cầu cung cấp máy kèm theo để sử dụng vật tư
</t>
  </si>
  <si>
    <t>Điện cực lưỡng cực plasma dạng que</t>
  </si>
  <si>
    <t xml:space="preserve">
Độ rộng 2.0mm (±5%); 
Đường kính từ: 0.30±0.2mm 
Chiều dài: 280, 330, 570 (±10)mm.
Yêu cầu cung cấp máy kèm theo để sử dụng vật tư
</t>
  </si>
  <si>
    <t>Dây dẫn tia Laser 200</t>
  </si>
  <si>
    <t xml:space="preserve">
Loại dây dẫn 200µm 
+ Độ dài khoảng 3m (±5%)
+ Cổng kết nối SMA 905
+ Có vỏ bảo vệ, chống nước
+ Công suất đầu ra lớn nhất có thể truyền qua ≥ 45W
+ Có thể ngâm khử khuẩn được
</t>
  </si>
  <si>
    <t>Dây dẫn tia Laser 272</t>
  </si>
  <si>
    <t xml:space="preserve">
Loại dây dẫn 272µm 
 + Độ dài khoảng 3m (±5%)
 + Cổng kết nối SMA 905
 + Gồm có 2 lớp, lớp thủy tinh được bọc bằng nhựa bảo vệ, chống nước
 + Công suất đầu ra lớn nhất có thể truyền qua ≥ 45W
 + Có thể ngâm khử khuẩn được
</t>
  </si>
  <si>
    <t>Dây dẫn tia laser 550</t>
  </si>
  <si>
    <t xml:space="preserve">
Loại dây dẫn 550µm 
+ Độ dài khoảng 3m (±5%) 
+ Cổng kết nối SMA 905
+ Có vỏ bảo vệ, chống nước
+ Công suất đầu ra lớn nhất có thể truyền qua ≥ 80W
+ Có thể ngâm khử khuẩn được
</t>
  </si>
  <si>
    <t>Dây dẫn tia laser 800</t>
  </si>
  <si>
    <t xml:space="preserve">
Loại dây dẫn 800µm 
+ Độ dài khoảng 3m (±5%) 
+ Cổng kết nối SMA 905
+ Có vỏ bảo vệ, chống nước
+ Công suất đầu ra lớn nhất có thể truyền qua ≥ 80W
+ Có thể ngâm khử khuẩn được
</t>
  </si>
  <si>
    <t>NHÓM 12: VẬT TƯ PT THẦN KINH</t>
  </si>
  <si>
    <t>Dây cưa sọ não</t>
  </si>
  <si>
    <t xml:space="preserve">
Có nhiều kích thước
Chiều dài nằm trong khoảng từ 30 đến 70cm
Chất liệu bằng thép không gỉ
Đạt tối thiểu chứng nhận: CE hoặc FDA
</t>
  </si>
  <si>
    <t>Mũi khoan sọ tự dừng</t>
  </si>
  <si>
    <t xml:space="preserve">
Dùng cho độ dày xương sọ tối thiểu 2.0mm
Có nhiều kích cỡ khác nhau:
Đường kính trong tối thiểu các cỡ: 6mm, 8mm và 11mm
Tốc độ tối đa 1200 vòng/phút
Đạt tối thiểu chứng nhận: CE hoặc FDA
</t>
  </si>
  <si>
    <t>Mũi cắt sọ và tạo hình trong phẫu thuật sọ não</t>
  </si>
  <si>
    <t xml:space="preserve">
Mũi cắt sọ các loại dùng trong phẫu thuật sọ não, kết hợp 2 tính năng khoan cắt xương sọ và tạo hình nắp sọ
Đạt tối thiểu tiêu chuẩn: CE hoặc FDA
</t>
  </si>
  <si>
    <t>Mũi cắt sọ các loại dùng trong phẫu thuật sọ não</t>
  </si>
  <si>
    <t xml:space="preserve">
Mũi khoan cắt sọ hình thon chiều dài từ 7cm - 8cm (±5%), 
Đường kính đầu mũi từ 2,2mm - 2,4 mm (±5%), 
Chiều dài đầu mũi từ 15,5mm - 16 mm ±5%.
Đạt tối thiểu tiêu chuẩn: CE hoặc FDA
</t>
  </si>
  <si>
    <t>Mũi khoan tạo hình dùng trong phẫu thuật sọ não</t>
  </si>
  <si>
    <t xml:space="preserve">
Mũi khoan tạo hình đầu thon, dài từ 7cm - 8cm (±5%), 
Đường kính đầu mũi từ 0,9 - 1,1mm (±5%), 
Chiều dài đầu mũi từ 6,0 - 6,4 mm (±5%). 
Đạt tối thiểu tiêu chuẩn: CE hoặc FDA
</t>
  </si>
  <si>
    <t>Mũi khoan mài kim cương dùng cho máy khoan sọ não</t>
  </si>
  <si>
    <t xml:space="preserve">
Mũi khoan mài kim cương dùng cho máy khoan sọ não, bề mặt có phủ bụi kim cương
Đầu mũi khoan có kích thước nằm trong khoảng từ 0.6mm đến 7.0mm
Đạt tối thiểu tiêu chuẩn: CE hoặc FDA
</t>
  </si>
  <si>
    <t>Mũi khoan phá dùng cho máy khoan sọ não</t>
  </si>
  <si>
    <t xml:space="preserve">
Mũi khoan phá dùng cho máy khoan sọ não, cấu tạo dạng múi khế
Đầu mũi khoan có kích thước nằm trong khoảng từ 2.0mm đến 8.0mm
Đạt tối thiểu tiêu chuẩn: CE hoặc FDA
</t>
  </si>
  <si>
    <t>Mũi khoan mài kim cương làm nội soi u tuyến yên</t>
  </si>
  <si>
    <t xml:space="preserve">
Mũi khoan mài đầu gắn kim cương, đầu mũi hình que diêm, dài từ 11cm - 12cm (±5%), 
Đường kính đầu mũi từ 2,0 mm - 2,5mm (±5%), 
Chiều dài đầu mũi từ 3.1 mm - 3.6 mm. 
Đạt tối thiểu tiêu chuẩn: CE hoặc FDA
</t>
  </si>
  <si>
    <t>Mũi khoan phá làm nội soi u tuyến yên</t>
  </si>
  <si>
    <t xml:space="preserve">
Mũi khoan phá đầu gắn kim cương, dài từ 11cm - 12cm (±5%), 
Đường kính đầu mũi từ 2,0mm - 3,0mm (±5%), 
Chiều dài đầu mũi từ 3.1 mm - 3.8 mm.
Đạt tối thiểu tiêu chuẩn: CE hoặc FDA
</t>
  </si>
  <si>
    <t>Keo sinh học vá mạch máu và màng não dung tích nhỏ</t>
  </si>
  <si>
    <t xml:space="preserve">
Keo sinh học vá mạch máu và màng não
Thể tích ≥ 2ml
Đạt tối thiểu chứng nhận: CE hoặc FDA
</t>
  </si>
  <si>
    <t>Keo sinh học vá mạch máu và màng não dung tích trung bình</t>
  </si>
  <si>
    <t xml:space="preserve">
Keo sinh học vá mạch máu và màng não
Thể tích ≥ 4ml
Đạt tối thiểu chứng nhận: CE hoặc FDA
</t>
  </si>
  <si>
    <t>Kẹp liên tục cầm máu da đầu dùng 1 lần</t>
  </si>
  <si>
    <t>Băng</t>
  </si>
  <si>
    <t xml:space="preserve">
Chất liệu bằng nhựa hoặc tương đương
Đóng gói tiệt trùng
Số lượng ghim ≥ 10ghim/băng
Đạt tối thiểu tiêu chuẩn: CE hoặc FDA
</t>
  </si>
  <si>
    <t>Kẹp mạch máu não mini thẳng các loại</t>
  </si>
  <si>
    <t xml:space="preserve">
Không bị nhiễm từ khi chụp MRI
Có nhiều kích cỡ khác nhau:
Chiều dài lưỡi nằm trong khoảng từ 3mm đến 7mm
Độ mở tối đa nằm trong khoảng từ 3mm đến 5mm
Lực đóng nằm trong khoảng từ 1.00N đến 1.10N
Đóng gói tiệt trùng.
Đạt tối thiểu tiêu chuẩn: CE hoặc FDA
</t>
  </si>
  <si>
    <t>Kẹp mạch máu não thẳng các loại</t>
  </si>
  <si>
    <t xml:space="preserve">
Không bị nhiễm từ khi chụp MRI
Chiều dài lưỡi nằm trong khoảng từ 6mm đến 15mm
Tổng chiều dài nằm trong khoảng từ 19mm đến 26mm
Độ mở tối đa nằm trong khoảng từ 7mm đến 10mm
Lực đóng từ nằm trong khoảng từ 1.45N - 2.00N 
Đóng gói tiệt trùng.
Đạt tối thiểu tiêu chuẩn: CE hoặc FDA
</t>
  </si>
  <si>
    <t>Kẹp mạch máu não cong các loại</t>
  </si>
  <si>
    <t xml:space="preserve">
Không bị nhiễm từ khi chụp MRI
Chiều dài lưỡi nằm trong khoảng từ 5mm đến 14mm
Tổng chiều dài nằm trong khoảng từ 15mm đến 25mm
Độ mở tối đa nằm trong khoảng từ 5.5mm đến 9.0mm
Lực đóng từ nằm trong khoảng từ 1.45N - 2.00N 
Đóng gói tiệt trùng.
Đạt tối thiểu tiêu chuẩn: CE hoặc FDA
</t>
  </si>
  <si>
    <t>Kẹp mạch máu dùng trong vi phẫu dị dạng mạch máu não</t>
  </si>
  <si>
    <t xml:space="preserve">
Không bị nhiễm từ khi chụp MRI, 
Chiều dài lưỡi nằm trong khoảng từ 2mm đến 4mm
Độ mở tối đa nằm trong khoảng từ 1mm đến 2mm 
Đạt tối thiểu tiêu chuẩn: CE hoặc FDA
</t>
  </si>
  <si>
    <t>Clip kẹp mạch máu não gập góc/cong các cỡ, chất liệu titan</t>
  </si>
  <si>
    <t xml:space="preserve">
Clip kẹp mạch máu não thẳng các cỡ, chất liệu titan
Không bị nhiễm từ khi chụp MRI lên đến 3 Tesla.
Hàm kẹp từ 3mm, độ mở rộng hàm từ 5.5 mm, lực kẹp từ 70g-200g, loại có lỗ tròn đường kính từ 3.5mm và loại không có lỗ tròn, đáp ứng các đủ các kích cỡ/hình dạng phình mạch
Hàm có rãnh chéo.
Đạt tối thiểu tiêu chuẩn: CE hoặc FDA
</t>
  </si>
  <si>
    <t>Clip kẹp mạch máu não thẳng các cỡ, chất liệu titan</t>
  </si>
  <si>
    <t xml:space="preserve">
Clip kẹp mạch máu não thẳng các cỡ, chất liệu titan
Không bị nhiễm từ khi chụp MRI lên đến 3 Tesla.
Hàm kẹp từ 3mm, độ mở rộng hàm từ 5.5 mm, lực kẹp từ 70g-200g
Có nhiều loại: Không lỗ và có lỗ
Đạt tối thiểu tiêu chuẩn: CE hoặc FDA
</t>
  </si>
  <si>
    <t>Màng cứng nhân tạo kích thước 4x5cm</t>
  </si>
  <si>
    <t xml:space="preserve">
Chất liệu Polyester Urethan hoặc tương đương
Kích thước ≤ 4x5cm 
Đạt tối thiểu chứng nhận: CE hoặc FDA
</t>
  </si>
  <si>
    <t>Miếng vá sọ titan các cỡ</t>
  </si>
  <si>
    <t xml:space="preserve">
Chất liệu titannium
Có nhiều kích cỡ khác nhau
Đạt tối thiểu chứng nhận: CE hoặc FDA
</t>
  </si>
  <si>
    <t>Ghim kẹp hộp sọ tự tiêu</t>
  </si>
  <si>
    <t xml:space="preserve">
Chất liệu tự tiêu
Không bị nhiễm từ khi chụp MRI
Đạt tối thiểu tiêu chuẩn: CE hoặc FDA
</t>
  </si>
  <si>
    <t>Ghim đóng sọ titan các cỡ</t>
  </si>
  <si>
    <t xml:space="preserve">
Chất liệu hợp kim Titan
Đường kính nằm trong khoảng từ 10mm đến 20mm
Đạt tối thiểu tiêu chuẩn: CE hoặc FDA
</t>
  </si>
  <si>
    <t>Dây dẫn lưu não thất ổ bụng các loại</t>
  </si>
  <si>
    <t xml:space="preserve">
Có loại van phẳng hoặc dạng cong
Mỗi bộ bao gồm: 
- Van điều chỉnh lưu dịch não tủy, đầu dưới đúc sẵn với catheter dẫn lưu bụng
- Catheter não thất dài khoảng 18cm(± 5%), kèm dụng cụ đặt thả catheter và miếng cố định góc. 
Đạt tối thiểu chứng nhận: CE hoặc FDA
</t>
  </si>
  <si>
    <t>Dây dẫn lưu não thất - ổ bụng tự điều chỉnh áp lực, chế độ khoá chủ động</t>
  </si>
  <si>
    <t xml:space="preserve">
Kiểu van tự động đáp ứng các mức áp lực khác nhau
Có tối thiểu các cỡ 7F và 8F
Đạt tối thiểu chứng nhận: CE hoặc FDA
</t>
  </si>
  <si>
    <t>Dây dẫn lưu não thất ra ngoài kèm catheter dẫn lưu não thất</t>
  </si>
  <si>
    <t xml:space="preserve">
Catheter được làm bằng chất liệu polyurethane hoặc silicon 
Thông số bộ dẫn lưu:
+ Dung tích túi đựng dịch: ≥ 500 ml
+ Thể tích buồng nhỏ giọt: ≥ 50 ml
+ Có màng lọc khuẩn, van chống trào ngược
+ Có thang đo áp lực cmH20 và mmHg
Kèm dụng cụ đặt thả catheter
Đạt tối thiểu chứng nhận: CE hoặc FDA
</t>
  </si>
  <si>
    <t>Dẫn lưu não thất dùng kèm với bộ đo áp lực nội sọ</t>
  </si>
  <si>
    <t xml:space="preserve">
Có cổng tiêm/ lấy mẫu
Có thang đo áp lực cmH20 và mmHg
1 buồng nhỏ giọt khoảng 50ml(± 5%)
Có van chống trào ngược, van lọc khí, khóa 4 chiều.
Đạt tối thiểu chứng nhận: CE hoặc FDA
</t>
  </si>
  <si>
    <t>Bộ catheter đo áp lực nội sọ kèm dẫn lưu</t>
  </si>
  <si>
    <t xml:space="preserve">
Có bộ chuyển đổi áp lực. 
Thể tích buồng dẫn lưu khoảng ≥ 100ml
Thể tích túi dẫn lưu khoảng ≥ 800ml
Có thang áp lực nhiều đơn vị đo
Van đối lưu không khí kháng khuẩn
Van điều lưu 1 chiều chống trào ngược
Đạt tối thiểu chứng nhận: CE hoặc FDA
</t>
  </si>
  <si>
    <t>Bóng kép nong sàn não thất</t>
  </si>
  <si>
    <t xml:space="preserve">
Bóng kép silicone kèm 1 xi lanh,
Đạt tối thiểu chứng nhận: CE hoặc FDA
</t>
  </si>
  <si>
    <t>Dụng cụ ghim da đầu đã tiệt trùng</t>
  </si>
  <si>
    <t xml:space="preserve">
Chất liệu ghim bấm bằng thép không gỉ dùng trong y tế. 
Đường kính ghim Φ 0,5mm. 
Kích thước ghim (Rộng x Cao): Khoảng 6 mm x 4mm (±10%) 
Số kim bấm ≥ 35 ghim đã tiệt trùng. 
Đạt tối thiểu chứng nhận: CE hoặc FDA
</t>
  </si>
  <si>
    <t>Bộ khăn phẫu thuật sọ</t>
  </si>
  <si>
    <t xml:space="preserve">
Bộ khăn phẫu thuật sọ não
Vải y tế đạt tiêu chuẩn AAMI mức độ 3. 
Bộ khăn đóng gói tối thiểu bao gồm: 
Khăn phủ bàn dụng cụ 
Khăn thấm 
Băng keo 
Khăn có keo 
Khăn đa dụng
Khăn phẫu thuật sọ với vùng thấm mỏng
</t>
  </si>
  <si>
    <t>Số báo giá</t>
  </si>
  <si>
    <t>Số báo giá đáp ứng YC</t>
  </si>
  <si>
    <t>Dữ liệu lấy từ mẫu 1</t>
  </si>
  <si>
    <t>Đơn giá sau VAT - sau khi xác định lại</t>
  </si>
  <si>
    <t>Dữ liệu lấy từ mẫu 2</t>
  </si>
  <si>
    <t>Tra cứu kết quả trên muasamcong trong vòng 12 tháng</t>
  </si>
  <si>
    <t>STT ban đầu</t>
  </si>
  <si>
    <t>Tên tham chiếu</t>
  </si>
  <si>
    <t>Thời gian bảo hành theo tiêu chuẩn của nhà sản xuất (tối thiểu 12 tháng)</t>
  </si>
  <si>
    <t>Chi phí bảo hành thiết bị 12 tháng sau bán hàng</t>
  </si>
  <si>
    <t>STT  theo Thư mời chào giá</t>
  </si>
  <si>
    <t xml:space="preserve">Danh mục trang thiết bị y tế </t>
  </si>
  <si>
    <t xml:space="preserve">Ký, Mã hiệu </t>
  </si>
  <si>
    <t>Hãng, nước SX</t>
  </si>
  <si>
    <t>Tài liệu tham chiếu (2)</t>
  </si>
  <si>
    <t>Kết luận rà soát CHTNKT</t>
  </si>
  <si>
    <t>Rà soát làm rõ</t>
  </si>
  <si>
    <t>Giá BV 1</t>
  </si>
  <si>
    <t>BV, QĐ, Thời gian</t>
  </si>
  <si>
    <t>Giá BV 2</t>
  </si>
  <si>
    <t>Giá BV 3</t>
  </si>
  <si>
    <t>Giá BV 4</t>
  </si>
  <si>
    <t>Giá BV 5</t>
  </si>
  <si>
    <t>001</t>
  </si>
  <si>
    <t>PL775SU</t>
  </si>
  <si>
    <t>Aesculap/Đức</t>
  </si>
  <si>
    <t>Tay dao hàn mạch
Kích thước:
Chiều dài thân dao ≥ 23cm, 
Đường kính thân dao ≤ 5mm, 
Quay ≥ 180 độ
Đạt tối thiểu chứng nhận: CE hoặc FDA
Tương thích với các dao mổ điện cao tần kèm chức năng hàn mạch đang sử dụng tại Bệnh Viện</t>
  </si>
  <si>
    <r>
      <t>Tay dao hàn mạch Caiman
Kích thước:
Chiều dài thân dao: 17cm
Đường kính thân dao: 5mm 
Thân dụng cụ có thề xoay 360 độ
Đạt tiêu chuẩn: Chứng nhận EC số: G10 010066 0438 Rev.04 có hiệu lực đến 09/07/2025.</t>
    </r>
    <r>
      <rPr>
        <sz val="11"/>
        <color rgb="FFFF0000"/>
        <rFont val="Times New Roman"/>
        <family val="1"/>
      </rPr>
      <t xml:space="preserve">
Tương thích với các dao mổ điện cao tần kèm chức năng hàn mạch đang sử dụng tại Bệnh Viện</t>
    </r>
    <r>
      <rPr>
        <sz val="11"/>
        <rFont val="Times New Roman"/>
        <family val="1"/>
      </rPr>
      <t xml:space="preserve">
</t>
    </r>
  </si>
  <si>
    <t>Catalog Tay dao hàn mạch</t>
  </si>
  <si>
    <t>Công ty TNHH Thiết bị y tế Phương Thảo</t>
  </si>
  <si>
    <t>002</t>
  </si>
  <si>
    <t>003</t>
  </si>
  <si>
    <t>PL770SU</t>
  </si>
  <si>
    <t>Tay dao hàn mạch
Kích thước:
- Chiều dài thân dao nằm trong khoảng: từ 35cm tới 40cm
- Đường kính thân dao ≤ 5mm
- Quay ≥180 độ
Đạt tối thiểu chứng nhận: CE hoặc FDA
Tương thích với các dao mổ điện cao tần kèm chức năng hàn mạch đang sử dụng tại Bệnh Viện</t>
  </si>
  <si>
    <r>
      <t>Tay dao hàn mạch Caiman 
Kích thước:
- Chiều dài thân dao: 36 cm
- Đường kính thân dao: 5mm
Thân dụng cụ xoay liên tục không giới hạn 360 độ
Đạt tiêu chuẩn: Chứng nhận EC số: G10 010066 0438 Rev.04 có hiệu lực đến 09/07/2025.</t>
    </r>
    <r>
      <rPr>
        <sz val="11"/>
        <color rgb="FFFF0000"/>
        <rFont val="Times New Roman"/>
        <family val="1"/>
      </rPr>
      <t xml:space="preserve">
Tương thích với các dao mổ điện cao tần kèm chức năng hàn mạch đang sử dụng tại Bệnh Viện</t>
    </r>
  </si>
  <si>
    <t>067</t>
  </si>
  <si>
    <t>Trocar phẫu thuật các cỡ( gồm thân và ống ngoài)</t>
  </si>
  <si>
    <t>Trocar phẫu thuật các cỡ</t>
  </si>
  <si>
    <t>EK531SU EK534SU  EK537SU</t>
  </si>
  <si>
    <t>Aesculap/Đài Loan</t>
  </si>
  <si>
    <t>Ống ngoài có rãnh cố định                       
Thân có đường kính từ 5mm đến 12mm                                     
Chiều dài ≤ 100mm                    
Lõi trong đầu mũi cá heo nong                               
 Đạt tối thiểu chứng nhận: CE và FDA</t>
  </si>
  <si>
    <t>EK531SU EK534SU
EK537SU</t>
  </si>
  <si>
    <t>Aesculap/
Đài Loan</t>
  </si>
  <si>
    <t>Ống ngoài có rãnh cố định
Thân có đường kính : 5mm; 11mm; 12mm
Chiều dài: 100mm
Lõi trong đầu tù
Đạt tiêu chuẩn: Chứng nhận EC số: G10 010066 0438 Rev.04 có hiệu lực đến 09/07/2025.</t>
  </si>
  <si>
    <t>Catalog Trocar</t>
  </si>
  <si>
    <t>004</t>
  </si>
  <si>
    <t>068</t>
  </si>
  <si>
    <r>
      <t xml:space="preserve">Có tối thiểu 3 cỡ
Đường kính nằm trong khoảng: 5-12mm
Chiều dài khoảng 100mm (±5%)
Ống ngoài có rãnh cố định
Van giữ khí gồm 4 mảnh
Có khóa giữ camera
</t>
    </r>
    <r>
      <rPr>
        <sz val="11"/>
        <rFont val="Times New Roman"/>
        <family val="1"/>
      </rPr>
      <t>Chiều dài đầu nối khí ≤ 11mm</t>
    </r>
    <r>
      <rPr>
        <sz val="11"/>
        <color rgb="FFFF0000"/>
        <rFont val="Times New Roman"/>
        <family val="1"/>
      </rPr>
      <t xml:space="preserve">
Đường kính khoảng 7.6mm (±5%). </t>
    </r>
    <r>
      <rPr>
        <sz val="11"/>
        <color rgb="FF000000"/>
        <rFont val="Times New Roman"/>
        <family val="1"/>
      </rPr>
      <t xml:space="preserve">
Đạt tối thiểu chứng nhận: CE và FDA</t>
    </r>
  </si>
  <si>
    <t>Có 3 cỡ
Đường kính : 5mm; 11mm; 12mm
Chiều dài 100mm
Ống ngoài có rãnh cố định
Van giữ khí gồm 4 mảnh
Có khóa giữ camera
Có đầu nối khí
Đạt tiêu chuẩn: Chứng nhận EC số: G10 010066 0438 Rev.04 có hiệu lực đến 09/07/2025.</t>
  </si>
  <si>
    <t>005</t>
  </si>
  <si>
    <t>106</t>
  </si>
  <si>
    <t>FH403  FH404 FH405 FH407</t>
  </si>
  <si>
    <t>Có nhiều kích thước
Chiều dài nằm trong khoảng từ 30 đến 70cm
Chất liệu bằng thép không gỉ
Đạt tối thiểu chứng nhận: CE hoặc FDA</t>
  </si>
  <si>
    <t>FH403
FH404 
FH405
FH407</t>
  </si>
  <si>
    <t>Có nhiều kích thước
Chiều dài từ 30cm; 40cm; 50cm; 70cm
Chất liệu bằng thép không gỉ
Đạt tiêu chuẩn: Chứng nhận EC số: G1 0100660426 Rev.00 có hiệu lực đến 26/05/2024.</t>
  </si>
  <si>
    <t>- Catalog Hệ thống Dây cưa
- Tài liệu mô tả Hệ thống dây cưa</t>
  </si>
  <si>
    <t>006</t>
  </si>
  <si>
    <t>108</t>
  </si>
  <si>
    <t>GP342R GP352R</t>
  </si>
  <si>
    <t xml:space="preserve">
Mũi cắt sọ các loại dùng trong phẫu thuật sọ não, kết hợp 2 tính năng khoan cắt xương sọ và tạo hình nắp sọ
Đạt tối thiểu tiêu chuẩn: CE hoặc FDA</t>
  </si>
  <si>
    <t>Mũi cắt sọ các loại dùng trong phẫu thuật sọ não, kết hợp 2 tính năng khoan cắt xương sọ và tạo hình nắp sọ.
Đạt tiêu chuẩn: Chứng nhận EC số: G1 0100660426 Rev.00 có hiệu lực đến 26/05/2024.</t>
  </si>
  <si>
    <t>Catalog Mũi cắt sọ</t>
  </si>
  <si>
    <t>007</t>
  </si>
  <si>
    <t>117</t>
  </si>
  <si>
    <t>FF013P</t>
  </si>
  <si>
    <t>Chất liệu bằng nhựa hoặc tương đương
Đóng gói tiệt trùng
Số lượng ghim ≥ 10ghim/băng
Đạt tối thiểu tiêu chuẩn: CE hoặc FDA</t>
  </si>
  <si>
    <t>Chất liệu bằng nhựa 
Đóng gói tiệt trùng
10 ghim/băng
Đạt tiêu chuẩn: Chứng nhận EC số: G1 0100660426 Rev.00 có hiệu lực đến 26/05/2024.</t>
  </si>
  <si>
    <t>- Catalog FF013P
- Tài liệu mô tả FF013P</t>
  </si>
  <si>
    <t>008</t>
  </si>
  <si>
    <t>118</t>
  </si>
  <si>
    <t>FT680T FT690T FT700T FT710T FT720T</t>
  </si>
  <si>
    <t>Không bị nhiễm từ khi chụp MRI
Có nhiều kích cỡ khác nhau:
Chiều dài lưỡi nằm trong khoảng từ 3mm đến 7mm
Độ mở tối đa nằm trong khoảng từ 3mm đến 5mm
Lực đóng nằm trong khoảng từ 1.00N đến 1.10N
Đóng gói tiệt trùng.
Đạt tối thiểu tiêu chuẩn: CE hoặc FDA</t>
  </si>
  <si>
    <t>Không bị nhiễm từ khi chụp MRI
Có nhiều kích cỡ khác nhau
Chiều dài lưỡi: 3mm; 5mm; 7mm
Độ mở tối đa : 3.3mm; 4.0mm; 4.6mm
Lực đóng 1.08N 
Đóng gói tiệt trùng
Đạt tiêu chuẩn: Chứng nhận EC số: G1 0100660426 Rev.00 có hiệu lực đến 26/05/2024.</t>
  </si>
  <si>
    <t>Catalog Yasargil</t>
  </si>
  <si>
    <t>009</t>
  </si>
  <si>
    <t>119</t>
  </si>
  <si>
    <t>FT750T FT760T  FT780D  FT640T FT650T</t>
  </si>
  <si>
    <t>Không bị nhiễm từ khi chụp MRI
Chiều dài lưỡi nằm trong khoảng từ 6mm đến 15mm
Tổng chiều dài nằm trong khoảng từ 19mm đến 26mm
Độ mở tối đa nằm trong khoảng từ 7mm đến 10mm
Lực đóng từ nằm trong khoảng từ 1.45N - 2.00N 
Đóng gói tiệt trùng.
Đạt tối thiểu tiêu chuẩn: CE hoặc FDA</t>
  </si>
  <si>
    <t>FT750T FT760T
FT780D
FT640T FT650T</t>
  </si>
  <si>
    <t>Không bị nhiễm từ khi chụp MRI
Chiều dài lưỡi : 6mm; 9mm; 11mm; 15mm
Tổng chiều dài : 19.6mm; 21.6mm; 22.0mm; 25.0mm; 25.6mm
Độ mở tối đa: 7mm; 7.8mm; 7.9mm; 9.1mm; 9.2mm
Lực đóng từ : 1.47N; 1.77N; 1.96N
Đóng gói tiệt trùng
Đạt tiêu chuẩn: Chứng nhận EC số: G1 0100660426 Rev.00 có hiệu lực đến 26/05/2024.</t>
  </si>
  <si>
    <t>010</t>
  </si>
  <si>
    <t>120</t>
  </si>
  <si>
    <t>FT752T  FT762T  FT782T  FT644T  FT654T</t>
  </si>
  <si>
    <t>Không bị nhiễm từ khi chụp MRI
Chiều dài lưỡi nằm trong khoảng từ 5mm đến 14mm
Tổng chiều dài nằm trong khoảng từ 15mm đến 25mm
Độ mở tối đa nằm trong khoảng từ 5.5mm đến 9.0mm
Lực đóng từ nằm trong khoảng từ 1.45N - 2.00N 
Đóng gói tiệt trùng.
Đạt tối thiểu tiêu chuẩn: CE hoặc FDA</t>
  </si>
  <si>
    <t>FT752T
FT762T
FT782T
FT644T
FT654T</t>
  </si>
  <si>
    <t>Không bị nhiễm từ khi chụp MRI
Chiều dài lưỡi : 5mm; 7.5mm; 8.3mm; 10.2mm; 13.7mm
Tổng chiều dài :16mm; 18.9mm; 20.8mm; 24.3mm
Độ mở tối đa : 5.5mm; 6.8mm; 7.5mm; 8.7mm
Lực đóng từ: 1.47N; 1.77N; 1.96N
Đóng gói tiệt trùng
Đạt tiêu chuẩn: Chứng nhận EC số: G1 0100660426 Rev.00 có hiệu lực đến 26/05/2024.</t>
  </si>
  <si>
    <t>011</t>
  </si>
  <si>
    <t>121</t>
  </si>
  <si>
    <t>FE952K FE953K FE954K</t>
  </si>
  <si>
    <t>Không bị nhiễm từ khi chụp MRI, 
Chiều dài lưỡi nằm trong khoảng từ 2mm đến 4mm
Độ mở tối đa nằm trong khoảng từ 1mm đến 2mm 
Đạt tối thiểu tiêu chuẩn: CE hoặc FDA</t>
  </si>
  <si>
    <t>Không bị nhiễm từ khi chụp MRI
Chiều dài lưỡi : 2mm; 3mm; 4mm
Độ mở tối đa: 1.5mm; 1.7mm; 2mm
Đạt tiêu chuẩn: Chứng nhận EC số: G1 0100660426 Rev.00 có hiệu lực đến 26/05/2024.</t>
  </si>
  <si>
    <t>Catalog FE952K-FE954K</t>
  </si>
  <si>
    <t>012</t>
  </si>
  <si>
    <t>124</t>
  </si>
  <si>
    <t>Chất liệu Polyester Urethan hoặc tương đương
Kích thước ≤ 4x5cm 
Đạt tối thiểu chứng nhận: CE hoặc FDA</t>
  </si>
  <si>
    <t>Chất liệu polyester 
Kích thước 4x5cm
Đạt tiêu chuẩn: Chứng nhận EC số: G1 0100660426 Rev.00 có hiệu lực đến 26/05/2024.</t>
  </si>
  <si>
    <t>Catalog 1064045</t>
  </si>
  <si>
    <t>013</t>
  </si>
  <si>
    <t>126</t>
  </si>
  <si>
    <t>FF017</t>
  </si>
  <si>
    <t>Chất liệu tự tiêu
Không bị nhiễm từ khi chụp MRI
Đạt tối thiểu tiêu chuẩn: CE hoặc FDA</t>
  </si>
  <si>
    <t>CranioFix tự tiêu
Không bị nhiễm từ khi chụp MRI
Đường kính 16mm 
Đạt tiêu chuẩn: Chứng nhận EC số: G1 0100660426 Rev.00 có hiệu lực đến 26/05/2024.</t>
  </si>
  <si>
    <t>Catalog FF017</t>
  </si>
  <si>
    <t>014</t>
  </si>
  <si>
    <t>127</t>
  </si>
  <si>
    <t>FF490T  FF491T FF492T</t>
  </si>
  <si>
    <t xml:space="preserve">
Chất liệu hợp kim Titan
Đường kính nằm trong khoảng từ 10mm đến 20mm
Đạt tối thiểu tiêu chuẩn: CE hoặc FDA</t>
  </si>
  <si>
    <t>FF490T
FF491T
FF492T</t>
  </si>
  <si>
    <t>Chất liệu hợp kim titan
Đường kính từ 11mm; 16mm; 20mm.
Đạt tiêu chuẩn: Chứng nhận EC số: G1 0100660426 Rev.00 có hiệu lực đến 26/05/2024.</t>
  </si>
  <si>
    <t>Catalog hệ thống kẹp cố định xương sọ</t>
  </si>
  <si>
    <t>015</t>
  </si>
  <si>
    <t>129</t>
  </si>
  <si>
    <t>FX410-FX676</t>
  </si>
  <si>
    <t>Kiểu van tự động đáp ứng các mức áp lực khác nhau
Có tối thiểu các cỡ 7F và 8F
Đạt tối thiểu chứng nhận: CE hoặc FDA</t>
  </si>
  <si>
    <t xml:space="preserve">FX410-FX676 </t>
  </si>
  <si>
    <t>Kiểu van tự động đáp ứng các mức áp lực khác nhau
Đạt tiêu chuẩn: Chứng nhận EC số: G1 0100660426 Rev.00 có hiệu lực đến 26/05/2024.</t>
  </si>
  <si>
    <t>Catalog Progap2</t>
  </si>
  <si>
    <t>Xin ý kiến chuyên môn</t>
  </si>
  <si>
    <t>016</t>
  </si>
  <si>
    <t>083</t>
  </si>
  <si>
    <t>Bộ que/ cây nong thận</t>
  </si>
  <si>
    <t>KP-16F</t>
  </si>
  <si>
    <t>Copper Medical Technology Co., Ltd /Trung Quốc</t>
  </si>
  <si>
    <t>Có tối thiểu 05 que nong bằng nhựa 
Có tối thiểu các cỡ: 8Fr; 10Fr; 12Fr; 14Fr;16Fr
Chiều dài mỗi que nong khoảng 21cm (±5%)
Đầu que nong nhọn, có lỗ sẵn
Đạt tối thiểu chứng nhận: CE hoặc FDA</t>
  </si>
  <si>
    <t>Có 05 que nong bằng nhựa 
Có các cỡ: 8Fr; 10Fr; 12Fr; 14Fr;16Fr
Chiều dài que nong 21cm
Đầu que nong nhọn, có lỗ sẵn
Đạt chứng nhận: CE số: HD 60147884 0001 có hiệu lực đến 26/05/2024</t>
  </si>
  <si>
    <t>Catalog của hàng hóa</t>
  </si>
  <si>
    <t>Công ty TNHH Thiết bị y tế và Dược phẩm An Phúc</t>
  </si>
  <si>
    <t>017</t>
  </si>
  <si>
    <t>084</t>
  </si>
  <si>
    <t>Ống thông niệu quản</t>
  </si>
  <si>
    <t>UC-II-6; UC-II-7</t>
  </si>
  <si>
    <t>Có tối thiểu các kích thước: 6Fr và 7Fr
Chiều dài khoảng 75cm (±5%)
Có khóa cố định vặn xoáy, có đánh dấu số, có lỗ sẵn
Đạt tối thiểu chứng nhận: CE hoặc FDA</t>
  </si>
  <si>
    <t>Có các kích thước: 6Fr và 7Fr
Chiều dài 75cm
Có khóa cố định vặn xoáy, có đánh dấu số, có lỗ sẵn
Đạt chứng nhận: CE số: HD 60147884 0001 có hiệu lực đến 26/05/2024</t>
  </si>
  <si>
    <t>018</t>
  </si>
  <si>
    <t>085</t>
  </si>
  <si>
    <t>KP-20F</t>
  </si>
  <si>
    <t>Kích thước 18G
Chiêu dài khoảng 20cm (±5%)
Đầu vát, có đánh số, đầu kim có phủ dẫn chất cản quang sáng
Đạt tối thiểu chứng nhận: CE hoặc FDA</t>
  </si>
  <si>
    <t>Kích thước 18G
Chiêu dài 20cm
Đầu vát, có đánh số, đầu kim có phủ dẫn chất cản quang sáng
Đạt chứng nhận: CE số: HD 60147884 0001 có hiệu lực đến 26/05/2024</t>
  </si>
  <si>
    <t>019</t>
  </si>
  <si>
    <t>086</t>
  </si>
  <si>
    <t>Dây dẫn hướng tán sỏi qua da (Guide Wire (đầu cong J, phủ PTFE))</t>
  </si>
  <si>
    <t>902031 (0.032in)</t>
  </si>
  <si>
    <t>Đầu cong J
Kích cỡ 20G 
Chiều dài khoảng 80cm (±5%)
Đầu cong lằm bằng chất liệu Nitinol Phủ PTFE hoặc tương đương
Đạt tối thiểu chứng nhận: CE hoặc FDA</t>
  </si>
  <si>
    <t>Đầu cong J
Kích cỡ 20G 
Chiều dài 80cm
Đầu cong lằm bằng chất liệu Nitinol Phủ PTFE
Đạt chứng nhận: CE số: HD 60147884 0001 có hiệu lực đến 26/05/2024</t>
  </si>
  <si>
    <t>020</t>
  </si>
  <si>
    <t>087</t>
  </si>
  <si>
    <t>Giá đỡ ống soi thận (Cây nong thận)</t>
  </si>
  <si>
    <t>KP-16F, KP-18F</t>
  </si>
  <si>
    <t>Có tối thiểu các cỡ: 16Fr, 18Fr
Chiều dài khoảng 21cm (±5%)
Vỏ mềm, hai cánh mềm, có thể bóc tách được
Có đầu hút 2 kênh
Đạt tối thiểu chứng nhận: CE hoặc FDA</t>
  </si>
  <si>
    <t>Có các cỡ: 16Fr, 18Fr
Chiều dài 21cm
Vỏ mềm, hai cánh mềm, có thể bóc tách được
Có đầu hút 2 kênh
Đạt chứng nhận: CE số: HD 60147884 0001 có hiệu lực đến 26/05/2024</t>
  </si>
  <si>
    <t>021</t>
  </si>
  <si>
    <t>088</t>
  </si>
  <si>
    <t>Rọ lấy sỏi</t>
  </si>
  <si>
    <t>WL-F65-115S; WL-F65-115M</t>
  </si>
  <si>
    <t>Rọ lấy sỏi tay cầm trượt 4 cánh
Chiều dài: ≥ 110cm 
Có tối thiểu các cỡ: 1.7Fr và 2Fr
Độ mở rọ ≥ 10mm
Đạt tối thiểu chứng nhận: CE hoặc FDA</t>
  </si>
  <si>
    <t>Rọ lấy sỏi tay cầm trượt 4 cánh
Chiều dài: 115cm 
Có các cỡ: 1.7Fr và 2Fr 
Độ mở rọ 10mm; 16mm
Đạt chứng nhận: CE số: HD 60147884 0001 có hiệu lực đến 26/05/2024</t>
  </si>
  <si>
    <t>022</t>
  </si>
  <si>
    <t>089</t>
  </si>
  <si>
    <t>SB4NS-18120; SB4NS-22120; SB6NL-25120</t>
  </si>
  <si>
    <t>Well Lead Medical Co., Ltd /Trung Quốc</t>
  </si>
  <si>
    <t>Rọ lấy sỏi tay cầm trượt 4 cánh gồm cả đầu bịt và không có đầu bịt
Chất liệu đầu rọ bằng Nitinol
Chiều dài làm việc ≥ 110cm
Có tối thiểu các cỡ: 1,8 và 2,2Fr
Độ mở rọ ≥ từ 10mm
Đạt tối thiểu chứng nhận: CE hoặc FDA</t>
  </si>
  <si>
    <t xml:space="preserve">Rọ lấy sỏi tay cầm trượt 4 cánh gồm cả đầu bịt và không có đầu bịt 
Chất liệu đầu rọ bằng Nitinol
Chiều dài làm việc 120cm
Có các cỡ: 1,8; 2,2F và 2,5Fr 
Độ mở rọ từ 10mm; 11mm; 17mm
Đạt chứng nhận: EC số: G1 038814 0087 Rev. 00 có hiệu lực đến 26/05/2024 </t>
  </si>
  <si>
    <t>023</t>
  </si>
  <si>
    <t>090</t>
  </si>
  <si>
    <t>Dây dẫn đường xanh đen</t>
  </si>
  <si>
    <t>0.032in x 150cm</t>
  </si>
  <si>
    <t>Kích thước ≤ 0,035 inch
Chiều dài nằm trong khoảng từ 140cm đến 180cm
Chất liệu Hydrophilic hoặc tương đương
Đạt tối thiểu chứng nhận: CE hoặc FDA</t>
  </si>
  <si>
    <t>Kích thước 0,032 inch
Chiều dài 150cm
Chất liệu Hydrophilic
Đạt chứng nhận: CE số: HD 60147884 0001 có hiệu lực đến 26/05/2024</t>
  </si>
  <si>
    <t>024</t>
  </si>
  <si>
    <t>091</t>
  </si>
  <si>
    <t>Dây dẫn hướng đầu thẳng, mềm, sử dụng trong tán sỏi</t>
  </si>
  <si>
    <t>Dây dẫn đường vằn vàng đầu đen</t>
  </si>
  <si>
    <t>Kích thước ≤ 0,035 inch
Chiều dài nằm trong khoảng từ 140cm đến 180cm
Chất liệu bằng hợp kim Titan
Đầu mềm dây dẫn chất liệu Nitinol chiều dài ≥ 6cm
Đạt tối thiểu chứng nhận: CE hoặc FDA</t>
  </si>
  <si>
    <t>Kích thước 0,032 inch
Chiều dài 150cm
Chất liệu bằng hợp kim Titan
Đầu mềm dây dẫn chất liệu Nitinol chiều dài 6cm
Đạt chứng nhận: CE số: HD 60147884 0001 có hiệu lực đến 26/05/2024</t>
  </si>
  <si>
    <t>025</t>
  </si>
  <si>
    <t>092</t>
  </si>
  <si>
    <t>Ống thông niệu quản/Sonde JJ các cỡ</t>
  </si>
  <si>
    <t>1604726; 1606026; 1607026</t>
  </si>
  <si>
    <t>DLR Medikal San. ve Dıs Tic. Ltd. Sti/ Thổ Nhĩ Kỳ</t>
  </si>
  <si>
    <t>Bao gồm Ống thông; chỉ và que đẩy
Có tối thiểu các kích cỡ: 4.7Fr; 6Fr và 7Fr
Vật liệu Polyurethane (PU) có cấu trúc thích ứng với nhiệt độ cơ thể (mềm ra theo nhiệt độ cơ thể)
Chiều dài nằm trong khoảng từ 8cm đến 30cm
Có đánh dấu ký hiệu vị trí, có lỗ thoát nước sẵn dạng xoắn ốc
Thời gian sử dụng tối đa &gt; 2 tháng
Đạt tối thiểu chứng nhận: CE hoặc FDA</t>
  </si>
  <si>
    <t xml:space="preserve">Bao gồm Ống thông; chỉ và que đẩy
Có các kích cỡ: 4.7Fr; 6Fr và 7Fr
Vật liệu Polyurethane (PU) có cấu trúc thích ứng với nhiệt độ cơ thể
Chiều dài 26cm
Có đánh dấu ký hiệu vị trí, có lỗ thoát nước sẵn dạng xoắn ốc
Thời gian sử dụng tối đa 3 tháng
Đạt chứng nhận: EC số M.2016.106.6518 có hiệu lực đến 27/05/2024 </t>
  </si>
  <si>
    <t>026</t>
  </si>
  <si>
    <t>093</t>
  </si>
  <si>
    <t>HU30S; 
HU30</t>
  </si>
  <si>
    <t>Shenzhen HugeMed Medical Technical Development Co., Ltd /Trung Quốc</t>
  </si>
  <si>
    <r>
      <t xml:space="preserve">Cảm biến CMOS; độ phân giải ≥ 160K
Trường nhìn: ≥ 120 độ
 + Nguồn sáng: Sợi quang hoặc LED
 Có nhiều cỡ khác nhau: Đường kính dây soi bé nhất ≤ 7.6Fr; </t>
    </r>
    <r>
      <rPr>
        <sz val="11"/>
        <color rgb="FFFF0000"/>
        <rFont val="Times New Roman"/>
        <family val="1"/>
      </rPr>
      <t>đường kính dây soi lớn nhất ≥ 9.3Fr</t>
    </r>
    <r>
      <rPr>
        <sz val="11"/>
        <color theme="1"/>
        <rFont val="Times New Roman"/>
        <family val="1"/>
      </rPr>
      <t xml:space="preserve">
 + </t>
    </r>
    <r>
      <rPr>
        <sz val="11"/>
        <color rgb="FFFF0000"/>
        <rFont val="Times New Roman"/>
        <family val="1"/>
      </rPr>
      <t>Chiều dài làm việc nằm trong khoảng: 560-640mm</t>
    </r>
    <r>
      <rPr>
        <sz val="11"/>
        <color theme="1"/>
        <rFont val="Times New Roman"/>
        <family val="1"/>
      </rPr>
      <t xml:space="preserve">
 + Tương thích với kênh dụng cụ: 3.6Fr
 + Tỷ lệ đồng trục ống soi: 1:1
 + Độ cong gập lên trên: ≥ 285 độ
 + Độ cong gập xuống dưới: ≥ 285 độ
Đạt tối thiểu chứng nhận: CE hoặc FDA</t>
    </r>
  </si>
  <si>
    <r>
      <t xml:space="preserve">Cảm biến CMOS; độ phân giải 160K
Trường nhìn: 120 độ
 + Nguồn sáng: Sợi quang
 Có nhiều cỡ khác nhau: 
</t>
    </r>
    <r>
      <rPr>
        <sz val="11"/>
        <rFont val="Times New Roman"/>
        <family val="1"/>
      </rPr>
      <t>Đường kính dây 7.5Fr</t>
    </r>
    <r>
      <rPr>
        <sz val="11"/>
        <color rgb="FFFF0000"/>
        <rFont val="Times New Roman"/>
        <family val="1"/>
      </rPr>
      <t xml:space="preserve">; đường kính dây 9.0Fr </t>
    </r>
    <r>
      <rPr>
        <sz val="11"/>
        <color theme="1"/>
        <rFont val="Times New Roman"/>
        <family val="1"/>
      </rPr>
      <t xml:space="preserve">
</t>
    </r>
    <r>
      <rPr>
        <sz val="11"/>
        <color rgb="FFFF0000"/>
        <rFont val="Times New Roman"/>
        <family val="1"/>
      </rPr>
      <t xml:space="preserve"> + Chiều dài làm việc: 650mm </t>
    </r>
    <r>
      <rPr>
        <sz val="11"/>
        <color theme="1"/>
        <rFont val="Times New Roman"/>
        <family val="1"/>
      </rPr>
      <t xml:space="preserve">
 + Tương thích với kênh dụng cụ: 3.6Fr
 + Tỷ lệ đồng trục ống soi: 1:1
+ Độ xoay của đầu ống soi thông qua khớp nối bằng tay: 360 độ
 + Độ cong gập lên trên: 285 độ
 + Độ cong gập xuống dưới: 285 độ
Đạt chứng nhận: EU số MDR 736670 R000 có hiệu lực đến 05/12/2026</t>
    </r>
  </si>
  <si>
    <t>Kiểm tra lại cấu hình</t>
  </si>
  <si>
    <t>027</t>
  </si>
  <si>
    <t>094</t>
  </si>
  <si>
    <t>Giá đỡ ống soi mềm 2 kênh</t>
  </si>
  <si>
    <t>UAS-Q-1136; UAS-Q-1146; UAS-Q- 1236; UAS-Q- 1246; UAS-Q- 1336; UAS-Q- 1346; UAS-Q- 1436; UAS-Q- 1446</t>
  </si>
  <si>
    <t>Giá đỡ ống soi mềm 2 kênh dụng cụ
Có tối thiểu các kích cỡ: 11Fr, 12Fr, 13Fr, 14Fr
Chiều dài nằm trong khoảng từ 35cm đến 46cm
Có đánh số và có lỗ sẵn
Đạt tối thiểu chứng nhận: CE hoặc FDA</t>
  </si>
  <si>
    <t>Giá đỡ ống soi mềm 2 kênh dụng cụ
Có các kích cỡ: 11Fr, 12Fr, 13Fr, 14Fr
Chiều dài 36cm; 46cm
Có đánh số và có lỗ sẵn
Đạt chứng nhận: CE số: HD 60147884 0001 có hiệu lực đến 26/05/2024</t>
  </si>
  <si>
    <t>028</t>
  </si>
  <si>
    <t>099</t>
  </si>
  <si>
    <t>Điện cực lưỡng cực plasma</t>
  </si>
  <si>
    <t>SM11-XXXX</t>
  </si>
  <si>
    <t>Simai Co., Ltd /Trung Quốc</t>
  </si>
  <si>
    <t>Độ rộng nằm trong khoảng: 5.0 - 9.0mm; 
Đường kính nằm trong khoảng từ: 0.35 - 0.1mm, 
Chiều dài: 280 (±10 %) mm.
Yêu cầu cung cấp máy kèm theo để sử dụng vật tư</t>
  </si>
  <si>
    <t>Độ rộng: 7.0mm; 
Đường kính: 0.35±0.1; 0.4±0.1mm; 0.5±0.1mm, 
Chiều dài: 279±10mm.
Cung cấp máy kèm theo để sử dụng vật tư</t>
  </si>
  <si>
    <t>029</t>
  </si>
  <si>
    <t>100</t>
  </si>
  <si>
    <t>SM17-XXXX</t>
  </si>
  <si>
    <t>Độ rộng 7.0mm (±5%); 
Đường kính từ: 0.30±0.2mm 
Chiều dài: 280 (±10%)mm.
Yêu cầu cung cấp máy kèm theo để sử dụng vật tư</t>
  </si>
  <si>
    <t>Độ rộng 7.0mm; 
Đường kính: 0.30±0.1mm 
Chiều dài: 279±10mm.
Cung cấp máy kèm theo để sử dụng vật tư</t>
  </si>
  <si>
    <t>030</t>
  </si>
  <si>
    <t>101</t>
  </si>
  <si>
    <t>SM13-XXXX</t>
  </si>
  <si>
    <t>Độ rộng 2.0mm (±5%); 
Đường kính từ: 0.30±0.2mm 
Chiều dài: 280, 330, 570 (±10)mm.
Yêu cầu cung cấp máy kèm theo để sử dụng vật tư</t>
  </si>
  <si>
    <t>Độ rộng 2.0mm; 
Đường kính: 0.30±0.1mm 
Chiều dài: 279, 330, 570 (±10)mm.
Cung cấp máy kèm theo để sử dụng vật tư</t>
  </si>
  <si>
    <t>031</t>
  </si>
  <si>
    <t>102</t>
  </si>
  <si>
    <t>Sợi quang Laser (Dây dẫn tia Laser)</t>
  </si>
  <si>
    <t>PT-OF-C5/IV-S</t>
  </si>
  <si>
    <t>85447090</t>
  </si>
  <si>
    <t>Guangzhou Potent Medical Equipment Joint-Stock Co.,Ltd /Trung Quốc</t>
  </si>
  <si>
    <t>Loại dây dẫn 200µm 
+ Độ dài khoảng 3m (±5%)
+ Cổng kết nối SMA 905
+ Có vỏ bảo vệ, chống nước
+ Công suất đầu ra lớn nhất có thể truyền qua ≥ 45W
+ Có thể ngâm khử khuẩn được</t>
  </si>
  <si>
    <t>Loại dây dẫn 200µm 
+ Độ dài 3m
+ Cổng kết nối SMA 905
+ Có vỏ bảo vệ chống nước
+ Công suất đầu ra lớn nhất 50W
+ Có thể ngâm khử khuẩn được</t>
  </si>
  <si>
    <t>032</t>
  </si>
  <si>
    <t>103</t>
  </si>
  <si>
    <t>PT-OF-C5/II-S</t>
  </si>
  <si>
    <t>Loại dây dẫn 272µm 
 + Độ dài khoảng 3m (±5%)
 + Cổng kết nối SMA 905
 + Gồm có 2 lớp, lớp thủy tinh được bọc bằng nhựa bảo vệ, chống nước
 + Công suất đầu ra lớn nhất có thể truyền qua ≥ 45W
 + Có thể ngâm khử khuẩn được</t>
  </si>
  <si>
    <t>Loại dây dẫn 272µm 
 + Độ dài 3m
 + Cổng kết nối SMA 905
 + Gồm có 2 lớp: lớp thủy tinh được bọc bằng nhựa bảo vệ, chống nước
 + Công suất đầu ra lớn nhất 50W
 + Có thể ngâm khử khuẩn được</t>
  </si>
  <si>
    <t>033</t>
  </si>
  <si>
    <t>104</t>
  </si>
  <si>
    <t>PT-OF-C3/I-S</t>
  </si>
  <si>
    <t>Loại dây dẫn 550µm 
+ Độ dài khoảng 3m (±5%) 
+ Cổng kết nối SMA 905
+ Có vỏ bảo vệ, chống nước
+ Công suất đầu ra lớn nhất có thể truyền qua ≥ 80W
+ Có thể ngâm khử khuẩn được</t>
  </si>
  <si>
    <t>Loại dây dẫn 550µm 
+ Độ dài 3m
+ Cổng kết nối SMA 905
+ Có vỏ bảo vệ, chống nước
+ Công suất đầu ra lớn nhất 100W
+ Có thể ngâm khử khuẩn được</t>
  </si>
  <si>
    <t>034</t>
  </si>
  <si>
    <t>105</t>
  </si>
  <si>
    <t>PT-OF-C2/I-S</t>
  </si>
  <si>
    <t>Loại dây dẫn 800µm 
+ Độ dài khoảng 3m (±5%) 
+ Cổng kết nối SMA 905
+ Có vỏ bảo vệ, chống nước
+ Công suất đầu ra lớn nhất có thể truyền qua ≥ 80W
+ Có thể ngâm khử khuẩn được</t>
  </si>
  <si>
    <t>Loại dây dẫn 800µm 
+ Độ dài 3m
+ Cổng kết nối SMA 905
+ Có vỏ bảo vệ, chống nước
+ Công suất đầu ra lớn nhất 100W
+ Có thể ngâm khử khuẩn được</t>
  </si>
  <si>
    <t>035</t>
  </si>
  <si>
    <t>Mũi khoan hình đầu côn</t>
  </si>
  <si>
    <t>F2/8TA23</t>
  </si>
  <si>
    <t>Medtronic Powered Surgical Solutions - Mỹ</t>
  </si>
  <si>
    <t>Mũi cắt sọ các loại dùng trong phẫu thuật sọ não, kết hợp 2 tính năng khoan cắt xương sọ và tạo hình nắp sọ
Đạt tối thiểu tiêu chuẩn: CE hoặc FDA</t>
  </si>
  <si>
    <r>
      <t>Mũi cắt sọ
kết hợp 2 tính năng khoan cắt xương sọ và tạo hình nắp sọ.
Chiều d</t>
    </r>
    <r>
      <rPr>
        <sz val="11"/>
        <color rgb="FFFF0000"/>
        <rFont val="Times New Roman"/>
        <family val="1"/>
      </rPr>
      <t>ài đầu mũi: 15.9mm
Đường kính đầu mũi 2,3mm
Chiều dài trục: 8cm</t>
    </r>
    <r>
      <rPr>
        <sz val="11"/>
        <rFont val="Times New Roman"/>
        <family val="1"/>
      </rPr>
      <t xml:space="preserve">
Tiêu chuẩn EU số MDR 745376 R000 có hiệu lực đến 27/09/2027.
Chứng nhận FDA số: 11699-7-2023 có hiệu lực đến 19/07/2025.</t>
    </r>
  </si>
  <si>
    <t>Catalogue trang 17</t>
  </si>
  <si>
    <t>Công ty cổ phần nghiên cứu và phát triển y tế Việt Nam</t>
  </si>
  <si>
    <t>036</t>
  </si>
  <si>
    <t>109</t>
  </si>
  <si>
    <t>Mũi khoan cắt sọ hình thon chiều dài từ 7cm - 8cm (±5%), 
Đường kính đầu mũi từ 2,2mm - 2,4 mm (±5%), 
Chiều dài đầu mũi từ 15,5mm - 16 mm ±5%.
Đạt tối thiểu tiêu chuẩn: CE hoặc FDA</t>
  </si>
  <si>
    <t>Mũi khoan cắt sọ chiều dài 8cm
Đường kính đầu mũi 2,3mm,
Chiều dài đầu mũi 15,9mm.
Tiêu chuẩn EU số MDR 745376 R000 có hiệu lực đến 27/09/2027.
Chứng nhận FDA số: 11699-7-2023 có hiệu lực đến 19/07/2025.</t>
  </si>
  <si>
    <t>037</t>
  </si>
  <si>
    <t>110</t>
  </si>
  <si>
    <t>8TA11</t>
  </si>
  <si>
    <t>Mũi khoan tạo hình đầu thon, dài từ 7cm - 8cm (±5%), 
Đường kính đầu mũi từ 0,9 - 1,1mm (±5%), 
Chiều dài đầu mũi từ 6,0 - 6,4 mm (±5%). 
Đạt tối thiểu tiêu chuẩn: CE hoặc FDA</t>
  </si>
  <si>
    <r>
      <t>Mũi khoan tạo hình đầu thon, dài</t>
    </r>
    <r>
      <rPr>
        <sz val="11"/>
        <color rgb="FFFF0000"/>
        <rFont val="Times New Roman"/>
        <family val="1"/>
      </rPr>
      <t xml:space="preserve"> </t>
    </r>
    <r>
      <rPr>
        <sz val="11"/>
        <rFont val="Times New Roman"/>
        <family val="1"/>
      </rPr>
      <t>8cm,
Đường kính đầu mũi 1,1mm,
Chiều dài đầu mũi 6,4mm,
Tiêu chuẩn EU số MDR 745376 R000 có hiệu lực đến 27/09/2027.
Chứng nhận FDA số: 11699-7-2023 có hiệu lực đến 19/07/2025.</t>
    </r>
  </si>
  <si>
    <t>Catalogue trang 16</t>
  </si>
  <si>
    <t>Chứng nhận tiêu chuẩn EU</t>
  </si>
  <si>
    <t>038</t>
  </si>
  <si>
    <t>111</t>
  </si>
  <si>
    <t>Mũi khoan hình cầu phủ kim cương MR7</t>
  </si>
  <si>
    <t xml:space="preserve"> 9BA30D, 9BA40D, 10BA20D, 10BA30D, 10BA40D,
14BA30D.</t>
  </si>
  <si>
    <t>Mũi khoan mài kim cương dùng cho máy khoan sọ não, bề mặt có phủ bụi kim cương
Đầu mũi khoan có kích thước nằm trong khoảng từ 0.6mm đến 7.0mm
Đạt tối thiểu tiêu chuẩn: CE hoặc FDA</t>
  </si>
  <si>
    <t>9BA30D,
9BA40D,
10BA20D,
10BA30D,
10BA40D,
14BA30D.</t>
  </si>
  <si>
    <t>Mũi khoan hình cầu phủ kim cương
Đầu mũi khoan có kích thước 2.0mm; 3.0mm; 4.0mm
Chiều dài trục: 9cm; 10cm; 14cm
Tiêu chuẩn EU số MDR 745376 R000 có hiệu lực đến 27/09/2027.
Chứng nhận FDA số: 11699-7-2023 có hiệu lực đến 19/07/2025.</t>
  </si>
  <si>
    <t>Catalogue trang 13</t>
  </si>
  <si>
    <t>039</t>
  </si>
  <si>
    <t>112</t>
  </si>
  <si>
    <t>Mũi khoan hình cầu MR7</t>
  </si>
  <si>
    <t>9BA30, 
9BA40,
10BA20, 
10BA30, 
10BA40, 
14BA20, 
14BA30</t>
  </si>
  <si>
    <t>Mũi khoan phá dùng cho máy khoan sọ não, cấu tạo dạng múi khế
Đầu mũi khoan có kích thước nằm trong khoảng từ 2.0mm đến 8.0mm
Đạt tối thiểu tiêu chuẩn: CE hoặc FDA</t>
  </si>
  <si>
    <t>9BA30,
9BA40,
10BA20,
10BA30,
10BA40,
14BA20,
14BA30.</t>
  </si>
  <si>
    <t>Mũi khoan hình cầu múi khế
Đầu mũi khoan có kích thước 2.0mm; 3.0mm; 4.0mm
Chiều dài trục: 9cm; 10cm; 14cm
Tiêu chuẩn EU số MDR 745376 R000 có hiệu lực đến 27/09/2027.
Chứng nhận FDA số: 11699-7-2023 có hiệu lực đến 19/07/2025.</t>
  </si>
  <si>
    <t>Catalogue trang 12</t>
  </si>
  <si>
    <t>040</t>
  </si>
  <si>
    <t>113</t>
  </si>
  <si>
    <t>Mũi khoan viễn vọng phủ kim cương, đầu hình diêm MR7</t>
  </si>
  <si>
    <t>T12MH20D T12MH25D</t>
  </si>
  <si>
    <t>Mũi khoan mài đầu gắn kim cương, đầu mũi hình que diêm, dài từ 11cm - 12cm (±5%), 
Đường kính đầu mũi từ 2,0 mm - 2,5mm (±5%), 
Chiều dài đầu mũi từ 3.1 mm - 3.6 mm. 
Đạt tối thiểu tiêu chuẩn: CE hoặc FDA</t>
  </si>
  <si>
    <t>T12MH20D
T12MH25D</t>
  </si>
  <si>
    <t>Mũi khoan mài đầu gắn kim cương
Dài 12cm,
Đường kính đầu mũi 2,0mm; 2,5mm
Chiều dài đầu mũi 3.1mm; 3.6mm.
Tiêu chuẩn EU số MDR 745376 R000 có hiệu lực đến 27/09/2027.
Chứng nhận FDA số: 11699-7-2023 có hiệu lực đến 19/07/2025.</t>
  </si>
  <si>
    <t>Catalogue trang 22</t>
  </si>
  <si>
    <t>041</t>
  </si>
  <si>
    <t>114</t>
  </si>
  <si>
    <t>Mũi khoan phá đầu gắn kim cương, dài từ 11cm - 12cm (±5%), 
Đường kính đầu mũi từ 2,0mm - 3,0mm (±5%), 
Chiều dài đầu mũi từ 3.1 mm - 3.8 mm.
Đạt tối thiểu tiêu chuẩn: CE hoặc FDA</t>
  </si>
  <si>
    <t>Mũi khoan phá đầu gắn kim cương,
Dài 12cm,
Đường kính đầu mũi 2,0mm; 2,5mm,
Chiều dài đầu mũi 3.1mm; 3.6mm.
Tiêu chuẩn EU số MDR 745376 R000 có hiệu lực đến 27/09/2027.
Chứng nhận FDA số: 11699-7-2023 có hiệu lực đến 19/07/2025.</t>
  </si>
  <si>
    <t>042</t>
  </si>
  <si>
    <t>052</t>
  </si>
  <si>
    <t>Bộ khăn mổ thận lấy sỏi qua da</t>
  </si>
  <si>
    <t>NI.10.05-14</t>
  </si>
  <si>
    <t>36 tháng</t>
  </si>
  <si>
    <t>Đóng tối thiểu bảo gồm
- 01 Khăn trải bàn dụng cụ kích thước khoảng 140x200cm (±10%).
- 06 khăn thấm kích thước khoảng 30x40cm (±10%)
- 04 khăn thấm kích thước khoảng 30x40cm (±10%),
- 03 áo phẫu thuật (size kích thước khoảng 130x150 cm (±10%) ), có dây buộc sau cổ
- 01 khăn mổ thận lấy sỏi qua da kích thước khoảng 200x270cm (±10%)
- 01 bao chụp đầu đèn
- 01 túi đựng dụng cụ kích thước khoảng 35x40cm (±10%)
Sản phẩm đạt các tiêu chuẩn chống thấm ANSI/AAMI, đạt tiêu chuẩn tiệt trùng theo tiêu chuẩn ISO11135:2014
Đạt tối thiểu chứng nhận: CE hoặc FDA.</t>
  </si>
  <si>
    <t>Stevimed/ Việt Nam</t>
  </si>
  <si>
    <t>Đóng tối thiểu bao gồm
- 01 Khăn trải bàn dụng cụ kích thước 140x200cm.
- 06 khăn thấm kích thước 30x40cm.
- 04 khăn thấm kích thước 30x40cm.
- 03 áo phẫu thuật (size kích thước 130x150 cm (có dây buộc sau cổ
- 01 khăn mổ thận lấy sỏi qua da kích thước 200x270cm.
- 01 bao chụp đầu đèn
- 01 túi đựng dụng cụ kích thước 35x40cm.
Sản phẩm đạt các tiêu chuẩn chống thấm ANSI/AAMI, đạt tiêu chuẩn tiệt trùng theo tiêu chuẩn ISO11135:2014
Đạt chứng nhận số: CE/380F/0523 có hiệu lực đến 28/05/2026.</t>
  </si>
  <si>
    <t>Đính kèm
bản cứng</t>
  </si>
  <si>
    <t>Công ty Cổ phần Dược phẩm Thống Nhất</t>
  </si>
  <si>
    <t>043</t>
  </si>
  <si>
    <t>053</t>
  </si>
  <si>
    <t>Bộ khăn nội soi niệu quản</t>
  </si>
  <si>
    <t>NI.10.01-05</t>
  </si>
  <si>
    <t>Đóng tối thiểu bảo gồm:
 - 04 Khăn thấm 
 - 01 Khăn trải bàn dụng cụ
 - 02 Áo phẫu thuật basic
 - Có dây cột ở phía sau cổ
 - 01 Khăn nội soi niệu quản có túi, 
- Túi chứa dịch lỏng có màng lọc, co nối và dây cột ở miệng túi
 Có lỗ bầu dục 8 x 5 cm và tích hợp bao phủ chi trên khăn
Sản phẩm đạt tiêu chuẩn chống thấm ANSI/AAMI, đạt tiêu chuẩn tiệt trùng theo tiêu chuẩn ISO11135:2014
Đạt tối thiểu thiểu cứng nhận: CE hoặc FDA</t>
  </si>
  <si>
    <t>Đóng gói bao gồm:
 - 04 Khăn thấm 
 - 01 Khăn trải bàn dụng cụ
 - 02 Áo phẫu thuật basic
 - Có dây cột ở phía sau cổ
 - 01 Khăn nội soi niệu quản có túi 
- Túi chứa dịch lỏng có màng lọc, co nối và dây cột ở miệng túi
 Có lỗ bầu dục 8 x 5 cm và tích hợp bao phủ chi trên khăn
Sản phẩm đạt tiêu chuẩn chống thấm ANSI/AAMI, đạt tiêu chuẩn tiệt trùng theo tiêu chuẩn ISO11135:2014
Đạt chứng nhận số: CE/380F/0523 có hiệu lực đến 28/05/2026.</t>
  </si>
  <si>
    <t>044</t>
  </si>
  <si>
    <t>135</t>
  </si>
  <si>
    <t>TK.17.01-01</t>
  </si>
  <si>
    <t>Bộ khăn phẫu thuật sọ não
Vải y tế đạt tiêu chuẩn AAMI mức độ 3. 
Bộ khăn đóng gói tối thiểu bao gồm: 
Khăn phủ bàn dụng cụ 
Khăn thấm 
Băng keo 
Khăn có keo 
Khăn đa dụng
Khăn phẫu thuật sọ với vùng thấm mỏng</t>
  </si>
  <si>
    <t>Bộ khăn phẫu thuật sọ não
Vải y tế đạt tiêu chuẩn AAMI mức độ 3. 
Bộ khăn đóng gói bao gồm: 
Khăn phủ bàn dụng cụ 
Khăn thấm 
Băng keo 
Khăn có keo 
Khăn đa dụng
Khăn phẫu thuật sọ với vùng thấm mỏng</t>
  </si>
  <si>
    <t>045</t>
  </si>
  <si>
    <t>Bộ khăn phẫu thuật sọ M</t>
  </si>
  <si>
    <t>Ký mã hiệu: D21304
Nhãn hiệu: Bộ khăn phẫu thuật sọ M</t>
  </si>
  <si>
    <t>Chi nhánh Công ty TNHH Y Tế Việt Tiến - Nhà máy Sản xuất Long An/ 
Việt Nam</t>
  </si>
  <si>
    <t>D21304</t>
  </si>
  <si>
    <t>Chi nhánh Công ty TNHH Y Tế Việt Tiến - Nhà máy Sản xuất Long An</t>
  </si>
  <si>
    <t>Sử dụng trong các ca phẫu thuật sọ não.
Vải không dệt y tế 6 lớp SMMMMS 47 → 50 gsm không thấm nước, chống thấm cồn, chống tĩnh điện, đạt tiêu chuẩn AAMI mức độ 3
Bộ khăn bao gồm:
1. Khăn phủ bàn dụng cụ 2 lớp kích thước: 140cm x 200cm x 01 cái: Vải không dệt, màng Film PE xanh
2. Khăn thấm kích thước: 35cm x 40cm x 02 cái: Vải Spunlace
3. Băng keo OP kích thước: 10cm x 50cm x 01 cái: Vải không dệt, băng keo y tế
4. Khăn có keo kích thước: 45cm x 60cm x 04 cái: Vải không dệt, băng keo y tế
5. Khăn đa dụng kích thước: 70cm x 160cm x 01 cái: Vải không dệt
6. Khăn phẫu thuật sọ kích thước: 250cm x 300cm x 01 cái: Vải không dệt, vải siêu thấm, băng keo y tế, màng phẫu thuật, màng Film PE trong
Được sản xuất theo tiêu chuẩn ISO 13485
Sản phẩm được tiệt trùng bằng khí EO đạt chuẩn ISO 11135</t>
  </si>
  <si>
    <t>Tài liệu kỹ thuật trang 1</t>
  </si>
  <si>
    <t>046</t>
  </si>
  <si>
    <t xml:space="preserve"> Dây cao tần lưỡng cực, chiều dài 3 m </t>
  </si>
  <si>
    <r>
      <t>26176LW/</t>
    </r>
    <r>
      <rPr>
        <sz val="11"/>
        <color theme="1"/>
        <rFont val="Times New Roman"/>
        <family val="1"/>
      </rPr>
      <t xml:space="preserve"> </t>
    </r>
    <r>
      <rPr>
        <sz val="11"/>
        <color rgb="FF000000"/>
        <rFont val="Times New Roman"/>
        <family val="1"/>
      </rPr>
      <t>BOWA-Electronic GmbH &amp;Co. KG (Karl Storz chủ sở hữu)</t>
    </r>
  </si>
  <si>
    <t>Không bảo hành</t>
  </si>
  <si>
    <t>Dây cáp lưỡng cực
Chiều dài khoảng 3m (±10%)
Tương thích với hệ thống nguồn phát đang có tại bệnh viện</t>
  </si>
  <si>
    <t>26176LW</t>
  </si>
  <si>
    <t>BOWA-Electronic GmbH &amp;Co. KG (Karl Storz chủ sở hữu)/Đức</t>
  </si>
  <si>
    <r>
      <t xml:space="preserve"> Dây cao tần lưỡng cực, chiều dài 300 cm 
</t>
    </r>
    <r>
      <rPr>
        <sz val="11"/>
        <color rgb="FFFF0000"/>
        <rFont val="Times New Roman"/>
        <family val="1"/>
      </rPr>
      <t>Tương thích với hệ thống nguồn phát đang có tại bệnh viện</t>
    </r>
  </si>
  <si>
    <t>Catalogue Accessories trang 151
Cam kết đáp ứng</t>
  </si>
  <si>
    <t>Công ty Cổ phần Nghiên cứu và Phát triển Y tế Việt Nam</t>
  </si>
  <si>
    <t>047</t>
  </si>
  <si>
    <t xml:space="preserve"> Que phẫu tích đơn cực, đầu hình thìa. Cỡ 5 mm, chiều dài 36 cm </t>
  </si>
  <si>
    <r>
      <t> 26775UE/</t>
    </r>
    <r>
      <rPr>
        <sz val="11"/>
        <color theme="1"/>
        <rFont val="Times New Roman"/>
        <family val="1"/>
      </rPr>
      <t xml:space="preserve"> </t>
    </r>
    <r>
      <rPr>
        <sz val="11"/>
        <color rgb="FF000000"/>
        <rFont val="Times New Roman"/>
        <family val="1"/>
      </rPr>
      <t>KARL STORZ SE &amp; Co. KG</t>
    </r>
  </si>
  <si>
    <t> Không bảo hành</t>
  </si>
  <si>
    <t>Đầu đốt hình xẻng tù, có chân cắm đốt đơn cực, vỏ cách điện, 
Kích thước
 - đường kính 5 mm, 
 - chiều dài &gt; 33 cm
Tương thích với hệ thống nguồn phát đang có tại bệnh viện</t>
  </si>
  <si>
    <t>26775UE</t>
  </si>
  <si>
    <t>KARL STORZ SE &amp; Co. KG/Đức</t>
  </si>
  <si>
    <t>Que phẫu tích đơn cực, đầu hình thìa.
Cỡ 5 mm
chiều dài 36 cm 
Tương thích với hệ thống nguồn phát đang có tại bệnh viện</t>
  </si>
  <si>
    <t>Catalogue Coagulation and Dissection Electrodes trang 181
Cam kết đáp ứng</t>
  </si>
  <si>
    <t>048</t>
  </si>
  <si>
    <t>Đầu đốt đơn cực nội soi dạng móc</t>
  </si>
  <si>
    <t xml:space="preserve"> Điện cực phẫu tích và cầm máu, đầu hình chữ L, vỏ bọc cách điện, có chân cắm đốt điện đơn cực. Cỡ 5 mm, chiều dài 36 cm </t>
  </si>
  <si>
    <r>
      <t>26775UF/</t>
    </r>
    <r>
      <rPr>
        <sz val="11"/>
        <color theme="1"/>
        <rFont val="Times New Roman"/>
        <family val="1"/>
      </rPr>
      <t xml:space="preserve"> </t>
    </r>
    <r>
      <rPr>
        <sz val="11"/>
        <color rgb="FF000000"/>
        <rFont val="Times New Roman"/>
        <family val="1"/>
      </rPr>
      <t>KARL STORZ SE &amp; Co. KG</t>
    </r>
  </si>
  <si>
    <t>Đầu đốt dạng móc hình chữ L, có chân cắm đốt đơn cực, vỏ cách điện, 
Kích thước: 
   - Đường kính ≤ 5mm
   - Chiều dài &gt; 33 cm
Tương thích với hệ thống nguồn phát đang có tại bệnh viện</t>
  </si>
  <si>
    <t>26775UF</t>
  </si>
  <si>
    <t>Điện cực phẫu tích và cầm máu, đầu hình chữ L, vỏ bọc cách điện, có chân cắm đốt điện đơn cực. Cỡ 5 mm
chiều dài 36 cm 
Tương thích với hệ thống nguồn phát đang có tại bệnh viện</t>
  </si>
  <si>
    <t>049</t>
  </si>
  <si>
    <t>Băng ghim nội soi mạch máu ba hàng ghim thẳng hàng cỡ 45mm, 60mm</t>
  </si>
  <si>
    <t>HSZ-45-W®;
HSZ-45-B®;
HSZ-45-D®;
HSZ-60-W®;
HSZ-60-B®;
HSZ-60-D®</t>
  </si>
  <si>
    <t>2023 - 2024</t>
  </si>
  <si>
    <t>Changzhou Waston Medical Appliance Co.,Ltd/ Trung Quốc</t>
  </si>
  <si>
    <t>Đinh ghim chất liệu bằng hợp kim titanium
Chiều dài băng ghim có nhiều loại 
Có nhiều loại ghim với chiều dày khác nhau để phù hợp với từng loại mô
Chiều cao ghim mở nằm trong khoảng: 2,5-4,5mm
Số lượng ghim ≥ 60
Tương thích với dụng cụ cắt nối gập góc
Đạt tối thiểu chứng nhận: CE và FDA</t>
  </si>
  <si>
    <t>HSZ-45-W®;
HSZ-45-B®;
HSZ-45-D®;
HSZ-45-G®
HSZ-60-W®;
HSZ-60-B®;
HSZ-60-D®;
HSZ-60-G®</t>
  </si>
  <si>
    <r>
      <t xml:space="preserve">Đinh ghim chất liệu bằng hợp kim titanium
Chiều dài băng ghim có nhiều loại 
Có nhiều loại ghim với chiều dày khác nhau để phù hợp với từng loại mô
Chiều cao ghim mở: 2,5-4,8mm
Số lượng ghim: 72 ghim, 90 ghim
Tương thích với dụng cụ cắt nối gập góc
Chứng nhận: EC số: G1 081989 0007 rev.02 có </t>
    </r>
    <r>
      <rPr>
        <sz val="11"/>
        <color rgb="FFFF0000"/>
        <rFont val="Times New Roman"/>
        <family val="1"/>
      </rPr>
      <t>hiệu lực đến 07/03/2023.</t>
    </r>
    <r>
      <rPr>
        <sz val="11"/>
        <color theme="1"/>
        <rFont val="Times New Roman"/>
        <family val="1"/>
      </rPr>
      <t xml:space="preserve">
</t>
    </r>
    <r>
      <rPr>
        <sz val="11"/>
        <color rgb="FFFF0000"/>
        <rFont val="Times New Roman"/>
        <family val="1"/>
      </rPr>
      <t xml:space="preserve">Chứng nhận FDA </t>
    </r>
  </si>
  <si>
    <t>Cataloguage</t>
  </si>
  <si>
    <t>Kiểm tra lại FDA</t>
  </si>
  <si>
    <t>Công ty TNHH Dịch vụ thương mại và đầu tư Hưng Phát</t>
  </si>
  <si>
    <t>050</t>
  </si>
  <si>
    <t>Băng ghim dùng cho phẫu thuật nội soi tiêu hóa loại 45mm</t>
  </si>
  <si>
    <t>HSZ -45-PT®</t>
  </si>
  <si>
    <t>230</t>
  </si>
  <si>
    <t>Băng ghim dập nội soi kèm lưỡi cắt. 
Băng ghim dài trong khoảng: 40-50mm
Chiều cao ghim từ trong ra ngoài tăng dần và nằm trong khoảng: 3,0-5,0mm
3 hàng ghim mỗi bên không bằng nhau.
Dùng cho mô mỏng và mô dày
Đạt tối thiểu chứng nhận: CE và FDA</t>
  </si>
  <si>
    <r>
      <t xml:space="preserve">Băng ghim dập nội soi kèm lưỡi cắt. 
Băng ghim dài: 45mm
Chiều cao ghim từ trong ra ngoài tăng dần 3.0/3.5/4.0mm
3 hàng ghim mỗi bên không bằng nhau.
Dùng cho mô mỏng và mô dày
Chứng nhận: EC số: G1 081989 0007 rev.02 có </t>
    </r>
    <r>
      <rPr>
        <sz val="11"/>
        <color rgb="FFFF0000"/>
        <rFont val="Times New Roman"/>
        <family val="1"/>
      </rPr>
      <t>hiệu lực đến 07/03/2023</t>
    </r>
  </si>
  <si>
    <t>051</t>
  </si>
  <si>
    <t>Băng ghim dùng cho phẫu thuật nội soi tiêu hóa loại 60mm</t>
  </si>
  <si>
    <t>HSZ -60-PT®</t>
  </si>
  <si>
    <t>1450</t>
  </si>
  <si>
    <t>Băng ghim dập nội soi kèm lưỡi cắt. 
Băng ghim dài trong khoảng: 60-70mm
Chiều cao ghim từ trong ra ngoài tăng dần và nằm trong khoảng: 3,0-5,0mm
3 hàng ghim mỗi bên không bằng nhau.
Đạt tối thiểu chứng nhận: CE và FDA</t>
  </si>
  <si>
    <r>
      <t xml:space="preserve">Băng ghim dập nội soi kèm lưỡi cắt. 
Băng ghim dài: 60mm
Chiều cao ghim từ trong ra ngoài tăng dần 3.0/3.5/4.0mm
3 hàng ghim mỗi bên không bằng nhau.
Chứng nhận: EC số: G1 081989 0007 rev.02 có </t>
    </r>
    <r>
      <rPr>
        <sz val="11"/>
        <color rgb="FFFF0000"/>
        <rFont val="Times New Roman"/>
        <family val="1"/>
      </rPr>
      <t>hiệu lực đến 07/03/2023</t>
    </r>
  </si>
  <si>
    <t>Dụng cụ cắt khâu nội soi gập góc sử dụng cho các loại băng ghim</t>
  </si>
  <si>
    <t>HSD-B</t>
  </si>
  <si>
    <t>500</t>
  </si>
  <si>
    <t>Dụng cụ cắt khâu nối thẳng 
Tương thích với băng ghim gập góc
Đạt tối thiểu chứng nhận: CE và FDA</t>
  </si>
  <si>
    <r>
      <t xml:space="preserve">Dụng cụ cắt khâu nối thẳng 
Tương thích với băng ghim gập góc
Chứng nhận: EC số: G1 081989 0007 rev.02 có </t>
    </r>
    <r>
      <rPr>
        <sz val="11"/>
        <color rgb="FFFF0000"/>
        <rFont val="Times New Roman"/>
        <family val="1"/>
      </rPr>
      <t>hiệu lực đến 07/03/2023</t>
    </r>
  </si>
  <si>
    <r>
      <t xml:space="preserve">Rọ lấy sỏi </t>
    </r>
    <r>
      <rPr>
        <b/>
        <sz val="11"/>
        <color rgb="FF000000"/>
        <rFont val="Times New Roman"/>
        <family val="1"/>
      </rPr>
      <t>Zero Tip</t>
    </r>
  </si>
  <si>
    <t>M0063901040
M0063901050
M0063901000
M0063901010
M0063901020
M0063901030</t>
  </si>
  <si>
    <t>Boston Scientific Corporation / Hoa Kỳ</t>
  </si>
  <si>
    <r>
      <rPr>
        <sz val="11"/>
        <color rgb="FFFF0000"/>
        <rFont val="Times New Roman"/>
        <family val="1"/>
      </rPr>
      <t>M0063901040</t>
    </r>
    <r>
      <rPr>
        <sz val="11"/>
        <color theme="1"/>
        <rFont val="Times New Roman"/>
        <family val="1"/>
      </rPr>
      <t xml:space="preserve">
M0063901050
</t>
    </r>
    <r>
      <rPr>
        <sz val="11"/>
        <color rgb="FFFF0000"/>
        <rFont val="Times New Roman"/>
        <family val="1"/>
      </rPr>
      <t>M0063901000</t>
    </r>
    <r>
      <rPr>
        <sz val="11"/>
        <color theme="1"/>
        <rFont val="Times New Roman"/>
        <family val="1"/>
      </rPr>
      <t xml:space="preserve">
M0063901010
</t>
    </r>
    <r>
      <rPr>
        <sz val="11"/>
        <color rgb="FFFF0000"/>
        <rFont val="Times New Roman"/>
        <family val="1"/>
      </rPr>
      <t>M0063901020</t>
    </r>
    <r>
      <rPr>
        <sz val="11"/>
        <color theme="1"/>
        <rFont val="Times New Roman"/>
        <family val="1"/>
      </rPr>
      <t xml:space="preserve">
M0063901030</t>
    </r>
  </si>
  <si>
    <r>
      <t>Rọ lấy sỏi tay cầm trượt 4 cánh 
Chất liệu đầu rọ bằng Nitinol
Chiều dài làm việc</t>
    </r>
    <r>
      <rPr>
        <sz val="11"/>
        <color rgb="FFFF0000"/>
        <rFont val="Times New Roman"/>
        <family val="1"/>
      </rPr>
      <t xml:space="preserve">: 90 </t>
    </r>
    <r>
      <rPr>
        <sz val="11"/>
        <rFont val="Times New Roman"/>
        <family val="1"/>
      </rPr>
      <t>- 120 cm
Có các cỡ:</t>
    </r>
    <r>
      <rPr>
        <sz val="11"/>
        <color rgb="FFFF0000"/>
        <rFont val="Times New Roman"/>
        <family val="1"/>
      </rPr>
      <t xml:space="preserve"> 1.9Fr, 2.4Fr và 3.0 Fr</t>
    </r>
    <r>
      <rPr>
        <sz val="11"/>
        <rFont val="Times New Roman"/>
        <family val="1"/>
      </rPr>
      <t xml:space="preserve">
Độ mở rọ 12 - 16 mm
Chứng nhận: FDA số 9970-6-2023 có hiệu lực đến 13/06/2025</t>
    </r>
  </si>
  <si>
    <t>Catalogue</t>
  </si>
  <si>
    <t>Công ty Cổ phần Đầu tư và Phát triển Thiết bị Y tế HDT</t>
  </si>
  <si>
    <t>054</t>
  </si>
  <si>
    <t>097</t>
  </si>
  <si>
    <r>
      <t xml:space="preserve">Stent niệu quản  </t>
    </r>
    <r>
      <rPr>
        <b/>
        <sz val="11"/>
        <color rgb="FF000000"/>
        <rFont val="Times New Roman"/>
        <family val="1"/>
      </rPr>
      <t>Percuflex Plus Ureteral Stent</t>
    </r>
  </si>
  <si>
    <t>M0061751970
M0061751980
M0061752510
M0061752520
M0061752530
M0061752540
M0061752550
M0061752600
M0061752610
M0061752620
M0061752630
M0061752640
M0061752650
M0061752700
M0061752710
M0061752720
M0061752730
M0061752740
M0061752750</t>
  </si>
  <si>
    <t xml:space="preserve">90189090
</t>
  </si>
  <si>
    <t>Boston Scientific Corporation /Costa Rica</t>
  </si>
  <si>
    <r>
      <t xml:space="preserve">Bao gồm Ống thông; chỉ và que đẩy
Có tối thiểu các kích cỡ: 4.8 Fr; 6 Fr, 7Fr
Sản phẩm phủ HydroPlus
Chiều dài từ </t>
    </r>
    <r>
      <rPr>
        <sz val="11"/>
        <color rgb="FFFF0000"/>
        <rFont val="Times New Roman"/>
        <family val="1"/>
      </rPr>
      <t>14 cm đến 30 cm</t>
    </r>
    <r>
      <rPr>
        <sz val="11"/>
        <color rgb="FF000000"/>
        <rFont val="Times New Roman"/>
        <family val="1"/>
      </rPr>
      <t xml:space="preserve">
Có đánh dấu ký hiệu vị trí, có lỗ thoát nước 
Thời gian sử dụng tối đa 12 tháng
Chứng nhận: FDA số 9970-6-2023 có hiệu lực đến 13/06/2025</t>
    </r>
  </si>
  <si>
    <t>055</t>
  </si>
  <si>
    <t>Tay dao cắt hàn mạch Ligasure Maryland</t>
  </si>
  <si>
    <t>LF1923</t>
  </si>
  <si>
    <t xml:space="preserve">Mỹ </t>
  </si>
  <si>
    <t xml:space="preserve">Vật tư tiêu hao không bảo hành </t>
  </si>
  <si>
    <t xml:space="preserve">
Tay dao hàn mạch
Kích thước:
Chiều dài thân dao ≥ 23cm, 
Đường kính thân dao ≤ 5mm, 
Quay ≥ 180 độ
Đạt tối thiểu chứng nhận: CE hoặc FDA
Tương thích với các dao mổ điện cao tần kèm chức năng hàn mạch đang sử dụng tại Bệnh Viện</t>
  </si>
  <si>
    <t>Medtronic (Covidien)/ Mỹ</t>
  </si>
  <si>
    <r>
      <t xml:space="preserve">Tay dao hàn mạch
Kích thước:
- Chiều dài thân dao 23cm
</t>
    </r>
    <r>
      <rPr>
        <sz val="11"/>
        <rFont val="Times New Roman"/>
        <family val="1"/>
      </rPr>
      <t>- Đường kính thân dao 5mm</t>
    </r>
    <r>
      <rPr>
        <sz val="11"/>
        <color rgb="FF000000"/>
        <rFont val="Times New Roman"/>
        <family val="1"/>
      </rPr>
      <t xml:space="preserve">
- Quay 350 độ
</t>
    </r>
    <r>
      <rPr>
        <sz val="11"/>
        <color rgb="FFFF0000"/>
        <rFont val="Times New Roman"/>
        <family val="1"/>
      </rPr>
      <t>Đạt chứng nhận: FDA số: 6869-3-2022 có hiệu lực đến 29/03/2024</t>
    </r>
    <r>
      <rPr>
        <sz val="11"/>
        <color rgb="FF000000"/>
        <rFont val="Times New Roman"/>
        <family val="1"/>
      </rPr>
      <t xml:space="preserve">
Tương thích với các dao mổ điện cao tần kèm chức năng hàn mạch Valleylab FT10 hoặc Valleylab LS10</t>
    </r>
  </si>
  <si>
    <t>Catalogue trang 2</t>
  </si>
  <si>
    <t>Bổ sung FDA có hiệu lực mới</t>
  </si>
  <si>
    <t>Tổng Công ty thiết bị y tế Việt Nam - CTCP</t>
  </si>
  <si>
    <t>056</t>
  </si>
  <si>
    <t xml:space="preserve">Tay dao cắt hàn mạch Ligasure  </t>
  </si>
  <si>
    <t>LF2019</t>
  </si>
  <si>
    <t>Tay dao hàn mạch dạng kéo
Chiều dài thân dao: ≥ 21cm 
Đạt tối thiểu chứng nhận: CE hoặc FDA
Tương thích với các dao mổ điện cao tần kèm chức năng hàn mạch đang sử dụng tại Bệnh Viện</t>
  </si>
  <si>
    <r>
      <t xml:space="preserve">Tay dao hàn mạch dạng kéo
Chiều dài thân dao: 21cm 
</t>
    </r>
    <r>
      <rPr>
        <sz val="11"/>
        <color rgb="FFFF0000"/>
        <rFont val="Times New Roman"/>
        <family val="1"/>
      </rPr>
      <t>Đạt chứng nhận: FDA số: 6869-3-2022 có hiệu lực đến 29/03/2024</t>
    </r>
    <r>
      <rPr>
        <sz val="11"/>
        <color rgb="FF000000"/>
        <rFont val="Times New Roman"/>
        <family val="1"/>
      </rPr>
      <t xml:space="preserve">
Tương thích với các dao mổ điện cao tần kèm chức năng hàn mạch Valleylab FT10 hoặc Valleylab LS10</t>
    </r>
  </si>
  <si>
    <t>057</t>
  </si>
  <si>
    <t>LF1937</t>
  </si>
  <si>
    <r>
      <t xml:space="preserve">Tay dao hàn mạch
Kích thước:
</t>
    </r>
    <r>
      <rPr>
        <sz val="11"/>
        <rFont val="Times New Roman"/>
        <family val="1"/>
      </rPr>
      <t>- Chiều dài thân dao 37cm
- Đường kính thân dao 5mm</t>
    </r>
    <r>
      <rPr>
        <sz val="11"/>
        <color rgb="FF000000"/>
        <rFont val="Times New Roman"/>
        <family val="1"/>
      </rPr>
      <t xml:space="preserve">
- Quay 350 độ
</t>
    </r>
    <r>
      <rPr>
        <sz val="11"/>
        <color rgb="FFFF0000"/>
        <rFont val="Times New Roman"/>
        <family val="1"/>
      </rPr>
      <t>Đạt chứng nhận: FDA số: 6869-3-2022 có hiệu lực đến 29/03/2024</t>
    </r>
    <r>
      <rPr>
        <sz val="11"/>
        <color rgb="FF000000"/>
        <rFont val="Times New Roman"/>
        <family val="1"/>
      </rPr>
      <t xml:space="preserve">
Tương thích với các dao mổ điện cao tần kèm chức năng hàn mạch Valleylab FT10 hoặc Valleylab LS10</t>
    </r>
  </si>
  <si>
    <t>Catalogue trang 1</t>
  </si>
  <si>
    <t>058</t>
  </si>
  <si>
    <t xml:space="preserve">Dây nối kẹp lưỡng cực sử dụng với kẹp lưỡng cực Valleylab </t>
  </si>
  <si>
    <t>E0020V</t>
  </si>
  <si>
    <t xml:space="preserve">
Dây cáp lưỡng cực
Chiều dài khoảng 3m (±10%)
Tương thích với hệ thống nguồn phát đang có tại bệnh viện</t>
  </si>
  <si>
    <t xml:space="preserve">Sutter Medizintechnik Gmbh/ Đức </t>
  </si>
  <si>
    <r>
      <t xml:space="preserve">Dây nối kẹp lưỡng cực sử dụng nhiều lần, </t>
    </r>
    <r>
      <rPr>
        <sz val="11"/>
        <color rgb="FFFF0000"/>
        <rFont val="Times New Roman"/>
        <family val="1"/>
      </rPr>
      <t>chiều dài dây 4,6m</t>
    </r>
    <r>
      <rPr>
        <sz val="11"/>
        <color rgb="FF000000"/>
        <rFont val="Times New Roman"/>
        <family val="1"/>
      </rPr>
      <t xml:space="preserve"> (sử dụng với kẹp lưỡng cực Valleylab)</t>
    </r>
  </si>
  <si>
    <t>Catalogue E4054-CT.E4060-CT.E0020V trang 2</t>
  </si>
  <si>
    <t>059</t>
  </si>
  <si>
    <t>kẹp lưỡng cực sử dụng nhiều lần Valleylab/ kẹp lưỡng cực</t>
  </si>
  <si>
    <t>E4058CT-E4054CT</t>
  </si>
  <si>
    <t>Kẹp lưỡng cực chữ Z</t>
  </si>
  <si>
    <t xml:space="preserve">
Tay dao lưỡng cực, loại chữ Z
Chiều dài nằm trong khoảng: 18-22m
Chiều dài đầu típ nằm trong khoảng:1-2mm
Tương thích với hệ thống nguồn phát đang có tại bệnh viện</t>
  </si>
  <si>
    <t xml:space="preserve">Kirwan Surgical Products, LLC./ Mỹ </t>
  </si>
  <si>
    <r>
      <t xml:space="preserve">Kẹp lưỡng cực sử dụng nhiều lần </t>
    </r>
    <r>
      <rPr>
        <sz val="11"/>
        <color rgb="FFFF0000"/>
        <rFont val="Times New Roman"/>
        <family val="1"/>
      </rPr>
      <t>dạng lưỡi lê</t>
    </r>
    <r>
      <rPr>
        <sz val="11"/>
        <color rgb="FF000000"/>
        <rFont val="Times New Roman"/>
        <family val="1"/>
      </rPr>
      <t>, chiều dài 19,1cm, đầu kích hoạt 0.7mm, 2.0mm.</t>
    </r>
  </si>
  <si>
    <t>Không đúng chủng loại chuyên môn yêu cầu</t>
  </si>
  <si>
    <t>060</t>
  </si>
  <si>
    <t xml:space="preserve">Bipolar đầu nhỏ </t>
  </si>
  <si>
    <t xml:space="preserve">Kẹp lưỡng cực sử dụng nhiều lần dạng thẳng </t>
  </si>
  <si>
    <t>E4060CT</t>
  </si>
  <si>
    <t xml:space="preserve">
Loại sử dụng nhiều lần có thể hấp lại.
Dạng thẳng, 
Đầu nhỏ mũi ≥ 0,5mm, 
Dài ≥ 12 cm</t>
  </si>
  <si>
    <t>Kẹp lưỡng cực sử dụng nhiều lần dạng thẳng, chiều dài 14cm, đầu kích hoạt 0.5mm</t>
  </si>
  <si>
    <t>061</t>
  </si>
  <si>
    <t>Đầu đốt dao điện đơn cực nội soi</t>
  </si>
  <si>
    <t>E3771-36</t>
  </si>
  <si>
    <t xml:space="preserve">
Đầu đốt hình xẻng tù, có chân cắm đốt đơn cực, vỏ cách điện, 
Kích thước
 - đường kính 5 mm, 
 - chiều dài &gt; 33 cm
Tương thích với hệ thống nguồn phát đang có tại bệnh viện</t>
  </si>
  <si>
    <t xml:space="preserve">New Deantronics Taiwan LTD./ Đài Loan </t>
  </si>
  <si>
    <r>
      <t xml:space="preserve">Đầu đốt đơn cực nội soi dạng xẻng, </t>
    </r>
    <r>
      <rPr>
        <sz val="11"/>
        <color rgb="FFFF0000"/>
        <rFont val="Times New Roman"/>
        <family val="1"/>
      </rPr>
      <t>sử dụng với trocar 5mm,</t>
    </r>
    <r>
      <rPr>
        <sz val="11"/>
        <color rgb="FF000000"/>
        <rFont val="Times New Roman"/>
        <family val="1"/>
      </rPr>
      <t xml:space="preserve"> chiều dài tổng cộng 36cm</t>
    </r>
  </si>
  <si>
    <t>Catalog Đầu đốt trang 2</t>
  </si>
  <si>
    <t>xin ý kiến</t>
  </si>
  <si>
    <t>062</t>
  </si>
  <si>
    <t>Lưỡi dao mổ điện  nội soi dạng móc</t>
  </si>
  <si>
    <t>E3773-36</t>
  </si>
  <si>
    <t xml:space="preserve">
Đầu đốt dạng móc hình chữ L, có chân cắm đốt đơn cực, vỏ cách điện, 
Kích thước: 
   - Đường kính ≤ 5mm
   - Chiều dài &gt; 33 cm
Tương thích với hệ thống nguồn phát đang có tại bệnh viện</t>
  </si>
  <si>
    <r>
      <t xml:space="preserve">Đầu đốt đơn cực nội soi dạng móc chữ L, </t>
    </r>
    <r>
      <rPr>
        <sz val="11"/>
        <color rgb="FFFF0000"/>
        <rFont val="Times New Roman"/>
        <family val="1"/>
      </rPr>
      <t>sử dụng với trocar 5mm,</t>
    </r>
    <r>
      <rPr>
        <sz val="11"/>
        <color rgb="FF000000"/>
        <rFont val="Times New Roman"/>
        <family val="1"/>
      </rPr>
      <t xml:space="preserve"> chiều dài tổng cộng 36cm</t>
    </r>
  </si>
  <si>
    <t>063</t>
  </si>
  <si>
    <t>Trocar Kii First Entry</t>
  </si>
  <si>
    <t>CTF03,CTF33,CTF73,CFF03,CFF33,CFF73</t>
  </si>
  <si>
    <t xml:space="preserve">Trocar không dao các cỡ
</t>
  </si>
  <si>
    <r>
      <t xml:space="preserve">Có tối thiểu 3 cỡ
Đường kính nằm trong khoảng: 5-12mm
Chiều dài khoảng 100mm (±5%)
Ống ngoài có rãnh cố định
Van giữ khí gồm 4 mảnh
Có khóa giữ camera
Chiều dài đầu nối khí ≤ 11mm
</t>
    </r>
    <r>
      <rPr>
        <sz val="11"/>
        <color rgb="FFFF0000"/>
        <rFont val="Times New Roman"/>
        <family val="1"/>
      </rPr>
      <t xml:space="preserve">Đường kính khoảng 7.6mm (±5%). </t>
    </r>
    <r>
      <rPr>
        <sz val="11"/>
        <color rgb="FF000000"/>
        <rFont val="Times New Roman"/>
        <family val="1"/>
      </rPr>
      <t xml:space="preserve">
Đạt tối thiểu chứng nhận: CE và FDA</t>
    </r>
  </si>
  <si>
    <t>CTF03,
CTF33,
CTF73,
CFF03,
CFF33,
CFF73</t>
  </si>
  <si>
    <t xml:space="preserve">Applied Medical Resourses Corporation/ Mỹ </t>
  </si>
  <si>
    <r>
      <t xml:space="preserve">Có 3 cỡ 
Đường kính: 5mm; 11mm; 12mm
Chiều dài 100mm
Ống ngoài có rãnh cố định
Van giữ khí gồm 4 mảnh
Có khóa giữ camera
</t>
    </r>
    <r>
      <rPr>
        <sz val="11"/>
        <color theme="3" tint="4.9989318521683403E-2"/>
        <rFont val="Times New Roman"/>
        <family val="1"/>
      </rPr>
      <t>Chiều dài đầu nối khí 10.73mm
Đường kính 7.82mm</t>
    </r>
    <r>
      <rPr>
        <sz val="11"/>
        <color rgb="FF000000"/>
        <rFont val="Times New Roman"/>
        <family val="1"/>
      </rPr>
      <t xml:space="preserve">
Đạt tối thiểu chứng nhận: EC số: 1434-MDD-384/2021 có hiệu lực đến 26/05/2024,
FDA số: 2752-12-2022 có hiệu lực đến 19/12/2024.</t>
    </r>
  </si>
  <si>
    <t xml:space="preserve">Catalogue 542975-EN-A Kii Fios First Entry Access Systems_EN, Confirmation Letter
</t>
  </si>
  <si>
    <t>064</t>
  </si>
  <si>
    <t>069</t>
  </si>
  <si>
    <t>Trocar kii balloon bluntip</t>
  </si>
  <si>
    <t>C0R47,C0Q20,
C0R50</t>
  </si>
  <si>
    <t>Trocar có bóng cố định và đầu tù
Kích thước nòng tối thiểu các cỡ 5mm và 12mm. 
Chiều dài ≥ 100mm. 
Van giữ khí hình mỏ vịt đôi, 
Có khả năng giữ camera và dụng cụ nội soi. 
Gồm 1 nòng và 1 vỏ ngoài. 
Đạt tối thiểu chứng nhận: CE và FDA</t>
  </si>
  <si>
    <t>C0R47,
C0Q20,
C0R50</t>
  </si>
  <si>
    <r>
      <t xml:space="preserve">Trocar có bóng cố định và đầu tù
Kích thước các cỡ 5mm và 12mm. 
Chiều dài 100mm, 130mm
</t>
    </r>
    <r>
      <rPr>
        <sz val="11"/>
        <rFont val="Times New Roman"/>
        <family val="1"/>
      </rPr>
      <t xml:space="preserve">Van giữ khí hình mỏ vịt đôi, </t>
    </r>
    <r>
      <rPr>
        <sz val="11"/>
        <color rgb="FF000000"/>
        <rFont val="Times New Roman"/>
        <family val="1"/>
      </rPr>
      <t xml:space="preserve">
</t>
    </r>
    <r>
      <rPr>
        <sz val="11"/>
        <rFont val="Times New Roman"/>
        <family val="1"/>
      </rPr>
      <t>Có khả năng giữ camera và dụng cụ nội soi. 
Gồm 1 nòng và 1 vỏ ngoài.</t>
    </r>
    <r>
      <rPr>
        <sz val="11"/>
        <color rgb="FF000000"/>
        <rFont val="Times New Roman"/>
        <family val="1"/>
      </rPr>
      <t xml:space="preserve"> 
Đạt tối thiểu chứng nhận: EC số: 1434-MDD-384/2021 có hiệu lực đến 26/05/2024,
FDA số: 2752-12-2022 có hiệu lực đến 19/12/2024.</t>
    </r>
  </si>
  <si>
    <t>Catalogue Kii Trocar Features and Benefits 299210 trang 2</t>
  </si>
  <si>
    <t>065</t>
  </si>
  <si>
    <t>Dụng cụ khâu nối ruột dạng vòng, các cỡ</t>
  </si>
  <si>
    <t>CSB26
CSB29
CSB32</t>
  </si>
  <si>
    <t>2023, 2024</t>
  </si>
  <si>
    <t xml:space="preserve">vật tư y tế
 tiêu hao </t>
  </si>
  <si>
    <t>Dụng cụ khâu nối vòng
Có nhiều kích cỡ, có tối thiểu 3 kích cỡ
Chiều cao chân ghim mở trong khoảng: 5-6mm
Số lượng ghim nằm trong khoảng: 20-30 ghim
Đạt tối thiểu chứng nhận: CE và FDA</t>
  </si>
  <si>
    <t>Golden Stapler Surgical Co., Ltd./
Trung Quốc</t>
  </si>
  <si>
    <r>
      <t xml:space="preserve">Dụng cụ khâu nối vòng
Có 3 kích cỡ: 26mm, 29mm, 32mm
Chiều cao chân ghim mở: 5.3mm
Số lượng ghim: 20; 24; 30 ghim
Đạt chứng nhận: EC số G1 004954 0002 Rev. 02 có hiệu lực đến 26/05/2024 
</t>
    </r>
    <r>
      <rPr>
        <sz val="11"/>
        <color rgb="FFFF0000"/>
        <rFont val="Times New Roman"/>
        <family val="1"/>
      </rPr>
      <t>FDA số: K162707 kiểm tra lại</t>
    </r>
  </si>
  <si>
    <t xml:space="preserve">Catalog </t>
  </si>
  <si>
    <t xml:space="preserve">Công ty TNHH Thông minh Hoàng Hà </t>
  </si>
  <si>
    <t>066</t>
  </si>
  <si>
    <t>Dụng cụ cắt trĩ dùng một lần theo phương pháp longo, các cỡ</t>
  </si>
  <si>
    <t>PPHD32
PPHD34</t>
  </si>
  <si>
    <t>Dụng cụ cắt chỉ longo 
Đường kính tròn khoảng 33mm (±5%), 
Chứa ≥ 30 ghim loại 3.5mm.
Đầu đe tháo rời được.
Đạt tối thiểu chứng nhận: CE và FDA</t>
  </si>
  <si>
    <r>
      <t>Dụng cụ cắt chỉ longo 
Đường kính tròn khoảng 32.5 mm - 34.5mm
Chứa 32;  34 ghim</t>
    </r>
    <r>
      <rPr>
        <sz val="11"/>
        <color rgb="FFFF0000"/>
        <rFont val="Times New Roman"/>
        <family val="1"/>
      </rPr>
      <t xml:space="preserve"> loại 4.5 mm.</t>
    </r>
    <r>
      <rPr>
        <sz val="11"/>
        <rFont val="Times New Roman"/>
        <family val="1"/>
      </rPr>
      <t xml:space="preserve">
</t>
    </r>
    <r>
      <rPr>
        <sz val="11"/>
        <color rgb="FFFF0000"/>
        <rFont val="Times New Roman"/>
        <family val="1"/>
      </rPr>
      <t>Đầu đe cố định</t>
    </r>
    <r>
      <rPr>
        <sz val="11"/>
        <rFont val="Times New Roman"/>
        <family val="1"/>
      </rPr>
      <t xml:space="preserve">
Đạt chứng nhận: EC số G1 004954 0002 Rev. 02 có hiệu lực đến 26/05/2024 
</t>
    </r>
    <r>
      <rPr>
        <sz val="11"/>
        <color rgb="FFFF0000"/>
        <rFont val="Times New Roman"/>
        <family val="1"/>
      </rPr>
      <t>FDA số: K162707 kiểm tra lại</t>
    </r>
  </si>
  <si>
    <t>PPHD34</t>
  </si>
  <si>
    <t>Dụng cụ khâu cắt nối vòng điều trị bệnh trĩ
Đường kính đầu ≥ 33mm
Dường kính dao ≥ 24.4mm, 
Có ≤ 28 ghim, 
Chân ghim dài khoảng 4mm; 
Chiều cao ghim đóng có thể điều chỉnh từ 0.75mm-1.5mm
Đạt tối thiểu chứng nhận: CE và FDA</t>
  </si>
  <si>
    <r>
      <t xml:space="preserve">Dụng cụ khâu cắt nối vòng điều trị bệnh trĩ
Đường kính đầu  34,5 mm
Dường kính dao 26mm
</t>
    </r>
    <r>
      <rPr>
        <sz val="11"/>
        <color rgb="FFFF0000"/>
        <rFont val="Times New Roman"/>
        <family val="1"/>
      </rPr>
      <t xml:space="preserve">Có 34 ghim, </t>
    </r>
    <r>
      <rPr>
        <sz val="11"/>
        <rFont val="Times New Roman"/>
        <family val="1"/>
      </rPr>
      <t xml:space="preserve">
</t>
    </r>
    <r>
      <rPr>
        <sz val="11"/>
        <color rgb="FFFF0000"/>
        <rFont val="Times New Roman"/>
        <family val="1"/>
      </rPr>
      <t xml:space="preserve">Chân ghim dài 4.5mm </t>
    </r>
    <r>
      <rPr>
        <sz val="11"/>
        <rFont val="Times New Roman"/>
        <family val="1"/>
      </rPr>
      <t xml:space="preserve">
Chiều cao ghim đóng có thể điều chỉnh từ </t>
    </r>
    <r>
      <rPr>
        <sz val="11"/>
        <color rgb="FFFF0000"/>
        <rFont val="Times New Roman"/>
        <family val="1"/>
      </rPr>
      <t>0.8mm-2.0mm</t>
    </r>
    <r>
      <rPr>
        <sz val="11"/>
        <rFont val="Times New Roman"/>
        <family val="1"/>
      </rPr>
      <t xml:space="preserve">
Đạt chứng nhận: EC số G1 004954 0002 Rev. 02 có hiệu lực đến 26/05/2024 
</t>
    </r>
    <r>
      <rPr>
        <sz val="11"/>
        <color rgb="FFFF0000"/>
        <rFont val="Times New Roman"/>
        <family val="1"/>
      </rPr>
      <t>FDA số: K162707 kiểm tra lại</t>
    </r>
  </si>
  <si>
    <t>Lưới (Màng nâng) dùng trong điều trị thoát vị, vá thành bụng TiO2Mesh™</t>
  </si>
  <si>
    <t>MFP102</t>
  </si>
  <si>
    <t>Chất liệu: Polypropylene đơn sợi phủ Titan-dioxide
Có dải màu định hướng
Kích thước 8cmx11cm
Trọng lượng nhẹ ≤ 50g/m2, 
Chịu được lực co dãn ≥ 50N/cm. 
Các sợi có thể kéo dãn theo cả 2 hướng
Đạt tối thiểu chứng nhận: CE hoặc FDA</t>
  </si>
  <si>
    <t>BioCer Entwicklungs-GmbH/ Đức</t>
  </si>
  <si>
    <t>Chất liệu: Polypropylene đơn sợi phủ Titanium dioxide
Có dải màu định hướng
Kích thước 8cmx11cm
Trọng lượng nhẹ 47g/m2, 
Chịu được lực co dãn 55N/cm. 
Các sợi có thể kéo dãn theo cả 2 hướng
Chứng nhận: EC số HD 60147138 0001 có hiệu lực đến 26/05/2024.</t>
  </si>
  <si>
    <t>Lưới (Màng nâng) dùng trong điều trị thoát vị, vá thành bụng</t>
  </si>
  <si>
    <t>DM611</t>
  </si>
  <si>
    <t>Thồ Nhĩ Kỳ</t>
  </si>
  <si>
    <t>Lưới điều trị thoát vị phẳng nhẹ đơn sợi, chất liệu Polypropylene co giãn đa chiều. 
Kích thước 11x06cm, dùng cho mổ mở và mổ nội soi
Đạt tối thiểu chứng nhận: CE hoặc FDA</t>
  </si>
  <si>
    <t>Duzey Medikal Cihazlar Sanayi Ticaret Limited Sirteti/ Thổ Nhĩ Kỳ</t>
  </si>
  <si>
    <t xml:space="preserve">Lưới chất liệu Polypropylene 
Kích thước 11x06cm
Chứng nhận: EC số M.2016.106.7121 có hiệu lực đến 27/05/2024. </t>
  </si>
  <si>
    <t>070</t>
  </si>
  <si>
    <t>MFP111</t>
  </si>
  <si>
    <t>Chất liệu: Polypropylene đơn sợi phủ Titan-dioxide
Có dải màu định hướng
Kích thước 15cmx10cm
Trọng lượng nhẹ ≤ 50g/m2
Chịu được lực co dãn ≥ 50N/cm. 
Các sợi có thể kéo dãn theo cả 2 hướng
Đạt tối thiểu chứng nhận: CE hoặc FDA</t>
  </si>
  <si>
    <t>Chất liệu: Polypropylene đơn sợi phủ Titanium dioxide
Có dải màu định hướng
Kích thước 15cmx10cm
Trọng lượng nhẹ 47g/m2
Chịu được lực co dãn 55N/cm. 
Các sợi có thể kéo dãn theo cả 2 hướng
Chứng nhận: EC số HD 60147138 0001 có hiệu lực đến 26/05/2024.</t>
  </si>
  <si>
    <t>071</t>
  </si>
  <si>
    <t>DM1015</t>
  </si>
  <si>
    <t>Kích thước cỡ 15x10cm
Lưới điều trị thoát vị phẳng đơn sợi, chất liệu Polypropylene hoặc tương đương, co giãn đa chiều.
Đạt tối thiểu chứng nhận: CE hoặc FDA</t>
  </si>
  <si>
    <t xml:space="preserve">Kích thước cỡ 15x10cm
Lưới chất liệu Polypropylene
Chứng nhận: EC số M.2016.106.7121 có hiệu lực đến 27/05/2024. </t>
  </si>
  <si>
    <t>072</t>
  </si>
  <si>
    <t>Bột cầm máu tự tiêu HaemoCer Plus</t>
  </si>
  <si>
    <t>HFP202</t>
  </si>
  <si>
    <t>Bột cầm máu dung tích ≥ 2g
Chất liệu bột cầm máu: bằng polysacharide thực vật
Tiêu hoàn toàn sau 48 giờ
Đạt tối thiểu chứng nhận: CE hoặc FDA</t>
  </si>
  <si>
    <r>
      <t xml:space="preserve">Bột cầm máu dung tích 2g
Chất liệu bột: </t>
    </r>
    <r>
      <rPr>
        <sz val="11"/>
        <color theme="1"/>
        <rFont val="Times New Roman"/>
        <family val="1"/>
      </rPr>
      <t xml:space="preserve">bằng polysacharide </t>
    </r>
    <r>
      <rPr>
        <sz val="11"/>
        <rFont val="Times New Roman"/>
        <family val="1"/>
      </rPr>
      <t>thực vật
Tiêu hoàn toàn sau 48 giờ
Chứng nhận: EC số HD 60147138 0001 có hiệu lực đến 26/05/2024.</t>
    </r>
  </si>
  <si>
    <t>073</t>
  </si>
  <si>
    <t>HFP203</t>
  </si>
  <si>
    <t>Bột cầm máu dung tích ≥ 3g
Chất liệu bột cầm máu: bằng polysacharide thực vật
Tiêu hoàn toàn sau 48 giờ
Đạt tối thiểu chứng nhận: CE hoặc FDA</t>
  </si>
  <si>
    <r>
      <t>Bột cầm máu dung tích  3g
Chất liệu bột cầm máu:</t>
    </r>
    <r>
      <rPr>
        <sz val="11"/>
        <color theme="1"/>
        <rFont val="Times New Roman"/>
        <family val="1"/>
      </rPr>
      <t xml:space="preserve"> bằng polysacharide</t>
    </r>
    <r>
      <rPr>
        <sz val="11"/>
        <rFont val="Times New Roman"/>
        <family val="1"/>
      </rPr>
      <t xml:space="preserve"> thực vật
Tiêu hoàn toàn sau 48 giờ
Chứng nhận: EC số HD 60147138 0001 có hiệu lực đến 26/05/2024.</t>
    </r>
  </si>
  <si>
    <t>074</t>
  </si>
  <si>
    <t>HFP205</t>
  </si>
  <si>
    <t>Bột cầm máu dung tích ≥ 5g
Chất liệu bột cầm máu: bằng polysacharide thực vật 
Tiêu hoàn toàn sau 48 giờ
Đạt tối thiểu chứng nhận: CE hoặc FDA</t>
  </si>
  <si>
    <r>
      <t>Bột cầm máu dung tích  5g
Chất liệu bột cầm máu: bằng</t>
    </r>
    <r>
      <rPr>
        <sz val="11"/>
        <color theme="1"/>
        <rFont val="Times New Roman"/>
        <family val="1"/>
      </rPr>
      <t xml:space="preserve"> polysacharide</t>
    </r>
    <r>
      <rPr>
        <sz val="11"/>
        <rFont val="Times New Roman"/>
        <family val="1"/>
      </rPr>
      <t xml:space="preserve"> thực vật 
Tiêu hoàn toàn sau 48 giờ
Chứng nhận: EC số HD 60147138 0001 có hiệu lực đến 26/05/2024.</t>
    </r>
  </si>
  <si>
    <t>075</t>
  </si>
  <si>
    <t>107</t>
  </si>
  <si>
    <t>Mũi khoan sọ tự dừng, các cỡ</t>
  </si>
  <si>
    <t>PER C11-14-S/ PER C6-9-S/
 PER C8-11-S</t>
  </si>
  <si>
    <t>Dùng cho độ dày xương sọ tối thiểu 2.0mm
Có nhiều kích cỡ khác nhau:
Đường kính trong tối thiểu các cỡ: 6mm, 8mm và 11mm
Tốc độ tối đa 1200 vòng/phút
Đạt tối thiểu chứng nhận: CE hoặc FDA</t>
  </si>
  <si>
    <t>PER C11-14-S/
 PER C6-9-S/
 PER C8-11-S</t>
  </si>
  <si>
    <t>Adeor Medical AG/ĐỨc</t>
  </si>
  <si>
    <r>
      <t xml:space="preserve">Dùng cho độ dày xương sọ 2.0mm
Có nhiều kích cỡ khác nhau:
Đường kính trong các cỡ: 6mm, 8mm, 11mm
</t>
    </r>
    <r>
      <rPr>
        <sz val="11"/>
        <color theme="1"/>
        <rFont val="Times New Roman"/>
        <family val="1"/>
      </rPr>
      <t>Tốc độ tối đa 1200 vòng/phút</t>
    </r>
    <r>
      <rPr>
        <sz val="11"/>
        <rFont val="Times New Roman"/>
        <family val="1"/>
      </rPr>
      <t xml:space="preserve">
Chứng nhận: EC số MDD-072 có hiệu lực đến 26/05/2024</t>
    </r>
  </si>
  <si>
    <t>076</t>
  </si>
  <si>
    <t>NS2101.025/
NS2107.25A
NS1704.025</t>
  </si>
  <si>
    <t>Gebr. Brasseler GmbH &amp; Co. KG/Đức</t>
  </si>
  <si>
    <r>
      <t xml:space="preserve">Mũi khoan cắt mở sọ chất liệu thép không gỉ
</t>
    </r>
    <r>
      <rPr>
        <sz val="11"/>
        <color rgb="FFFF0000"/>
        <rFont val="Times New Roman"/>
        <family val="1"/>
      </rPr>
      <t xml:space="preserve">Chứng nhận: EC số: HD 60135991 0001 có hiệu lực 19/01/2024 </t>
    </r>
  </si>
  <si>
    <t>077</t>
  </si>
  <si>
    <t>Mũi khoan cắt mở, tạo hình xương sọ, loại xoắn</t>
  </si>
  <si>
    <t>NS2107.25A</t>
  </si>
  <si>
    <r>
      <t xml:space="preserve">Mũi khoan cắt sọ hình thon chiều dài từ </t>
    </r>
    <r>
      <rPr>
        <sz val="11"/>
        <color rgb="FFFF0000"/>
        <rFont val="Times New Roman"/>
        <family val="1"/>
      </rPr>
      <t>4.45 mm</t>
    </r>
    <r>
      <rPr>
        <sz val="11"/>
        <rFont val="Times New Roman"/>
        <family val="1"/>
      </rPr>
      <t xml:space="preserve">
Đường kính đầu mũi từ</t>
    </r>
    <r>
      <rPr>
        <sz val="11"/>
        <color rgb="FFFF0000"/>
        <rFont val="Times New Roman"/>
        <family val="1"/>
      </rPr>
      <t xml:space="preserve"> 2.9 mm</t>
    </r>
    <r>
      <rPr>
        <sz val="11"/>
        <rFont val="Times New Roman"/>
        <family val="1"/>
      </rPr>
      <t xml:space="preserve"> 
Chiều dài đầu mũi từ</t>
    </r>
    <r>
      <rPr>
        <sz val="11"/>
        <color rgb="FFFF0000"/>
        <rFont val="Times New Roman"/>
        <family val="1"/>
      </rPr>
      <t xml:space="preserve"> 26.0 mm</t>
    </r>
    <r>
      <rPr>
        <sz val="11"/>
        <rFont val="Times New Roman"/>
        <family val="1"/>
      </rPr>
      <t xml:space="preserve">
</t>
    </r>
    <r>
      <rPr>
        <sz val="11"/>
        <color rgb="FFFF0000"/>
        <rFont val="Times New Roman"/>
        <family val="1"/>
      </rPr>
      <t xml:space="preserve">Chứng nhận: EC số: HD 60135991 0001 có hiệu lực 19/01/2024  </t>
    </r>
  </si>
  <si>
    <t>078</t>
  </si>
  <si>
    <t>098</t>
  </si>
  <si>
    <t>Dụng cụ cắt bao bao quy đầu dùng 1 lần các cỡ</t>
  </si>
  <si>
    <t>KYBW-12, KYBW-15, KYBW-19, KYBW-22,  KYBW-26,  KYBW-31,  KYBW-36,</t>
  </si>
  <si>
    <t>11/2023- 2024</t>
  </si>
  <si>
    <t>Condiner Medical Technology Co., Ltd./Trung Quốc</t>
  </si>
  <si>
    <t>1 đổi 1</t>
  </si>
  <si>
    <t xml:space="preserve">Thiết kế dạng pistol (súng), đinh khâu tự động, 
Đầu chụp không có vòng cao su để cầm máu
Kích thước tối thiểu bao gồm các cỡ: 12Qmm, 15Qmm, 18Qmm, 21Qmm, 26Qmm, 30Qmm, 36Qmm
</t>
  </si>
  <si>
    <t>KYBW-12, KYBW-15, KYBW-19, KYBW-22,  KYBW-26,  KYBW-31,  KYBW-36.</t>
  </si>
  <si>
    <t>Thiết kế dạng súng, đinh khâu tự động, 
Đầu chụp không có vòng cao su để cầm máu
Kích thước tối thiểu bao gồm các cỡ: 12mm, 15mm, 19mm, 22mm, 26mm, 31mm, 36mm. Chứng nhận EC số HD 60147799 0001 có hiệu lực đến 26/05/2024</t>
  </si>
  <si>
    <t>Catalogue, ISO, CE, CFS</t>
  </si>
  <si>
    <t>Công ty TNHH thương mại dịch vụ thiết bị kỹ thuật y tế - EU</t>
  </si>
  <si>
    <t>079</t>
  </si>
  <si>
    <t>130</t>
  </si>
  <si>
    <t>Dẫn lưu não thất ra ngoài</t>
  </si>
  <si>
    <t xml:space="preserve">ENDS-C-010 </t>
  </si>
  <si>
    <t>/ DESU/ Thổ Nhĩ Kỳ</t>
  </si>
  <si>
    <t>Catheter được làm bằng chất liệu polyurethane hoặc silicon 
Thông số bộ dẫn lưu:
+ Dung tích túi đựng dịch: ≥ 500 ml
+ Thể tích buồng nhỏ giọt: ≥ 50 ml
+ Có màng lọc khuẩn, van chống trào ngược
+ Có thang đo áp lực cmH20 và mmHg
Kèm dụng cụ đặt thả catheter
Đạt tối thiểu chứng nhận: CE hoặc FDA</t>
  </si>
  <si>
    <t xml:space="preserve"> DESU/Thổ Nhĩ Kỳ </t>
  </si>
  <si>
    <r>
      <t>Catheter được làm bằng chất liệu silicon 
Thông số bộ dẫn lưu:
+ Dung tích túi đựng dịch: 800 ml
+ Thể tích buồng nhỏ giọt: 150 ml
+ Có màng lọc khuẩn,</t>
    </r>
    <r>
      <rPr>
        <sz val="11"/>
        <color rgb="FFFF0000"/>
        <rFont val="Times New Roman"/>
        <family val="1"/>
      </rPr>
      <t xml:space="preserve"> </t>
    </r>
    <r>
      <rPr>
        <sz val="11"/>
        <rFont val="Times New Roman"/>
        <family val="1"/>
      </rPr>
      <t>van chống trào ngược</t>
    </r>
    <r>
      <rPr>
        <sz val="11"/>
        <color theme="1"/>
        <rFont val="Times New Roman"/>
        <family val="1"/>
      </rPr>
      <t xml:space="preserve">
+ Có thang đo áp lực cmH20 và mmHg
Kèm dụng cụ đặt thả catheter
Chứng nhận EC số 1434-MDD-286/2020 có hiệu lực đến 27/05/2024 </t>
    </r>
  </si>
  <si>
    <t>080</t>
  </si>
  <si>
    <t>134</t>
  </si>
  <si>
    <t>Ghim khâu da</t>
  </si>
  <si>
    <t>DSSF35R, DSSF35W</t>
  </si>
  <si>
    <t>Demophorius Limited/ Síp</t>
  </si>
  <si>
    <t>Chất liệu ghim bấm bằng thép không gỉ dùng trong y tế. 
Đường kính ghim Φ 0,5mm. 
Kích thước ghim (Rộng x Cao): Khoảng 6 mm x 4mm (±10%) 
Số kim bấm ≥ 35 ghim đã tiệt trùng. 
Đạt tối thiểu chứng nhận: CE hoặc FDA</t>
  </si>
  <si>
    <r>
      <t xml:space="preserve">DSSF35R,
</t>
    </r>
    <r>
      <rPr>
        <sz val="11"/>
        <color rgb="FFFF0000"/>
        <rFont val="Times New Roman"/>
        <family val="1"/>
      </rPr>
      <t xml:space="preserve">DSSF35W </t>
    </r>
  </si>
  <si>
    <t>Demophorius Limited/Síp</t>
  </si>
  <si>
    <r>
      <t xml:space="preserve">Chất liệu thép không gỉ dùng trong y tế.
Đường kính ghim Φ 0,5mm;  </t>
    </r>
    <r>
      <rPr>
        <sz val="11"/>
        <color rgb="FFFF0000"/>
        <rFont val="Times New Roman"/>
        <family val="1"/>
      </rPr>
      <t>Φ 0,6mm</t>
    </r>
    <r>
      <rPr>
        <sz val="11"/>
        <color theme="1"/>
        <rFont val="Times New Roman"/>
        <family val="1"/>
      </rPr>
      <t xml:space="preserve">
Kích thước ghim 5,9mm; </t>
    </r>
    <r>
      <rPr>
        <sz val="11"/>
        <color rgb="FFFF0000"/>
        <rFont val="Times New Roman"/>
        <family val="1"/>
      </rPr>
      <t>7,2mm</t>
    </r>
    <r>
      <rPr>
        <sz val="11"/>
        <color theme="1"/>
        <rFont val="Times New Roman"/>
        <family val="1"/>
      </rPr>
      <t xml:space="preserve"> (chiều rộng)  3,9mm; </t>
    </r>
    <r>
      <rPr>
        <sz val="11"/>
        <color rgb="FFFF0000"/>
        <rFont val="Times New Roman"/>
        <family val="1"/>
      </rPr>
      <t xml:space="preserve">4,9mm </t>
    </r>
    <r>
      <rPr>
        <sz val="11"/>
        <color theme="1"/>
        <rFont val="Times New Roman"/>
        <family val="1"/>
      </rPr>
      <t>(chiều cao) 
Số kim bấm 35 chiếc. tiệt trùng  bằng etylen oxit. 
Chứng nhận EC số Q5 048773 0040 Rev có hiệu lực đến 20/07/2025</t>
    </r>
  </si>
  <si>
    <t xml:space="preserve">Xin ý kiến chuyên môn mã DSSF35W </t>
  </si>
  <si>
    <t>Đạt mã DSSF35R
Xin ý kiến chuyên môn mã DSSF35W</t>
  </si>
  <si>
    <t>081</t>
  </si>
  <si>
    <t xml:space="preserve">Ống thông lấy huyết khối các cỡ 2F-7F </t>
  </si>
  <si>
    <t>1601-28;
1601-38; 1601-48; 1601-58; 1601-68; 1601-78</t>
  </si>
  <si>
    <t>LeMaitre Vascular Inc. - Mỹ</t>
  </si>
  <si>
    <t>Không bảo hành, lỗi 1 đổi 1</t>
  </si>
  <si>
    <t>Bóng chất liệu cao su, Catheter chất liệu PEBAX
Có vạch đánh dấu độ sâu
Có nhiều kích cỡ khác nhau:
- Đường kính có tối thiểu các cỡ 2F, 3F, 4F, 5F, 6F, 7F. Dài 80cm.
- Đường kính bóng có các cỡ 4,5mm, 8mm, 10,5mm, 13mm, 13,5mm, 14mm. 
Đạt tối thiểu chứng nhận: CE hoặc FDA</t>
  </si>
  <si>
    <t>1601-28;
1601-38;
1601-48;
1601-58; 
1601-68; 
1601-78</t>
  </si>
  <si>
    <r>
      <rPr>
        <sz val="11"/>
        <color indexed="8"/>
        <rFont val="Times New Roman"/>
        <family val="1"/>
      </rPr>
      <t xml:space="preserve">- Chất liệu bóng: Latex, </t>
    </r>
    <r>
      <rPr>
        <sz val="11"/>
        <rFont val="Times New Roman"/>
        <family val="1"/>
      </rPr>
      <t>catheter chất liệu PEBAX</t>
    </r>
    <r>
      <rPr>
        <sz val="11"/>
        <color indexed="8"/>
        <rFont val="Times New Roman"/>
        <family val="1"/>
      </rPr>
      <t xml:space="preserve">
- Đường kính các cỡ 2F, 3F, 4F, 5F, 6F, 7F. Dài 80cm.
- Đường kính bóng lần lượt 4,5mm, 8mm, 10,5mm, 13mm, 13,5mm, 14mm. Thể tích bóng 0,05ml, 0,2ml, 0,75ml, 1,5ml, 1,6ml, 1,75ml</t>
    </r>
    <r>
      <rPr>
        <sz val="11"/>
        <color theme="1"/>
        <rFont val="Times New Roman"/>
        <family val="1"/>
      </rPr>
      <t xml:space="preserve">
Chứng nhận EC số G1 060725 0020 Rev.00 có hiệu lực đến 26/05/2024 
Chứng chận FDA số: 11618-7-2023 có hiệu lực đến 16/07/2025</t>
    </r>
  </si>
  <si>
    <t>Tài liệu kỹ thuật Bản gốc
CE, FDA bản sao y công ty</t>
  </si>
  <si>
    <t>Công ty Cổ phần Vietmedic</t>
  </si>
  <si>
    <t>082</t>
  </si>
  <si>
    <t>Shunt động mạch cảnh các cỡ 8F, 9F</t>
  </si>
  <si>
    <t>2013-10; 2012-10</t>
  </si>
  <si>
    <t xml:space="preserve">
Chất liệu shunt: Polyurethane 
Chất liệu bóng: Cao su
Dài nằm trong khoảng 30-35cm
Cổng chữ T có van khóa. 
Van khóa, Bóng động mạch cảnh chung, Lumen phồng động mạch được mã hóa theo màu sắc. 
Có vạch đánh dấu độ sâu
Đạt tối thiểu chứng nhận: CE hoặc FDA</t>
  </si>
  <si>
    <t>2013-10;
2012-10</t>
  </si>
  <si>
    <r>
      <rPr>
        <sz val="11"/>
        <color indexed="8"/>
        <rFont val="Times New Roman"/>
        <family val="1"/>
      </rPr>
      <t>- Chất liệu: Polyurethane không chứa latex
- Dài 31 cm, đường kính 8F-9F
- Có bóng bịt 2 đầu không gây chấn thương</t>
    </r>
    <r>
      <rPr>
        <sz val="11"/>
        <color theme="1"/>
        <rFont val="Times New Roman"/>
        <family val="1"/>
      </rPr>
      <t>, có mã hóa màu và vạch đánh dấu độ sâu theo cm
Chứng nhận EC số G1 060725 0020 Rev.00 có hiệu lực đến 26/05/2024 
Chứng chận FDA số: 11618-7-2023 có hiệu lực đến 16/07/2025</t>
    </r>
  </si>
  <si>
    <t xml:space="preserve">Dụng cụ phá van tĩnh mạch </t>
  </si>
  <si>
    <t>1009-00</t>
  </si>
  <si>
    <t>Chiều dài làm việc nằm trong khoảng 90-120cm
Thiết kế vòng tự định cỡ, tự định tâm. Gồm ≥ 3 lưỡi dao có thể đóng lại trong quá trình luồn vào mạch
Đường kính vòng định tâm tối đa nằm trong khoảng 9-10mm 
Có đánh dấu độ sâu
Dụng cụ có phủ lớp ưa nước bên ngoài
Bộ kèm một dụng cụ cắt van tĩnh mạch
Đạt tối thiểu chứng nhận: CE hoặc FDA</t>
  </si>
  <si>
    <r>
      <t xml:space="preserve">- Chiều dài làm việc 98cm, tổng chiều dài 110cm
</t>
    </r>
    <r>
      <rPr>
        <sz val="11"/>
        <color indexed="8"/>
        <rFont val="Times New Roman"/>
        <family val="1"/>
      </rPr>
      <t>- Đường kính lưỡi dao mở từ 1.5mm - 6mm
- Đường kính vòng định tâm tối đa: 9.5mm
- Thiết kế vòng tự định cỡ, tự định tâm. Gồm 4 lưỡi dao có thể đóng lại trong quá trình luồn vào mạch
- Đánh dấu độ sâu mỗi 10cm  
- Dụng cụ phủ lớp ưa nước bên ngoài, phủ lớp silicon bên trong
- Bộ kèm một dụng cụ cắt van tĩnh mạch LeMills</t>
    </r>
    <r>
      <rPr>
        <sz val="11"/>
        <color theme="1"/>
        <rFont val="Times New Roman"/>
        <family val="1"/>
      </rPr>
      <t xml:space="preserve">
Chứng nhận EC số G1 060725 0020 Rev.00 có hiệu lực đến 26/05/2024 
Chứng chận FDA số: 11618-7-2023 có hiệu lực đến 16/07/2025</t>
    </r>
  </si>
  <si>
    <t>Banh bảo vệ đường mổ dùng 1 lần cỡ 60x70x150</t>
  </si>
  <si>
    <t>0221-060070150</t>
  </si>
  <si>
    <t>Grena Ltd. - Anh Quốc</t>
  </si>
  <si>
    <t>Dụng cụ bảo vệ viết thương sử dụng cho đường rạch kích thước ≤ 5cm
Chất liệu vòng banh bằng PU (Polyurethane)
Chất liệu thân banh bằng PU (Polyurethane) + silicon gel hoặc tương đương
Banh được thiết kế tự giữ 
Đạt tối thiểu chứng nhận: CE hoặc FDA</t>
  </si>
  <si>
    <r>
      <t>-Chiều dài đường rạch kích thước: 2-5 cm
- đ</t>
    </r>
    <r>
      <rPr>
        <sz val="11"/>
        <color indexed="8"/>
        <rFont val="Times New Roman"/>
        <family val="1"/>
      </rPr>
      <t xml:space="preserve">ường kính vòng trên 60mm, 
- đường kính vòng dưới 70mm,
- chiều cao 150mm,
- đường kính lòng banh 70mm
- Chất liệu Vòng banh: PU (polyurethane), thân banh: PU (polyurethane) + silicon gel
- Banh được thiết kế tự giữ </t>
    </r>
    <r>
      <rPr>
        <sz val="11"/>
        <color theme="1"/>
        <rFont val="Times New Roman"/>
        <family val="1"/>
      </rPr>
      <t xml:space="preserve">
Chứng nhận EC số: DD 60147049 0001 có hiệu lực đến: 26/05/2024.</t>
    </r>
  </si>
  <si>
    <t>Tài liệu kỹ thuật Bản gốc
CE bản sao y công ty</t>
  </si>
  <si>
    <t>Banh bảo vệ đường mổ dùng 1 lần cỡ 80x90x150</t>
  </si>
  <si>
    <t>0221-080090150</t>
  </si>
  <si>
    <t>Đường kính vòng trên ≤ 80mm
Đường kính vòng dưới ≤ 90mm
Chiều cao ≤ 150mm
Đường kính lòng banh ≤ 80mm
Sử dụng cho đường rạch kích thước: ≤ 6cm
Chất liệu vòng banh: PU (Polyurethane)
Thân banh: PU (Polyurethane) + silicon gel hoặc tương đương
Đạt tối thiểu chứng nhận: CE hoặc FDA</t>
  </si>
  <si>
    <r>
      <t>-Chiều dài đường rạch kích thước: 2,5-6 cm
- đ</t>
    </r>
    <r>
      <rPr>
        <sz val="11"/>
        <color indexed="8"/>
        <rFont val="Times New Roman"/>
        <family val="1"/>
      </rPr>
      <t xml:space="preserve">ường kính vòng trên 80mm, 
- đường kính vòng dưới 90mm,
- chiều cao 150mm,
- đường kính lòng banh 80mm
- Chất liệu Vòng banh: PU (polyurethane), thân banh: PU (polyurethane) + silicon gel
- Banh được thiết kế tự giữ </t>
    </r>
    <r>
      <rPr>
        <sz val="11"/>
        <color theme="1"/>
        <rFont val="Times New Roman"/>
        <family val="1"/>
      </rPr>
      <t xml:space="preserve">
Chứng nhận EC số: DD 60147049 0001 có hiệu lực đến: 26/05/2024.</t>
    </r>
  </si>
  <si>
    <t>Banh bảo vệ đường mổ dùng 1 lần cỡ 120x130x150</t>
  </si>
  <si>
    <t>0221-120130150</t>
  </si>
  <si>
    <t>Dụng cụ bảo vệ vết thương sử dụng cho đường rạch kích thước ≤ 10cm
Chất liệu Vòng banh polyurethane hoặc tương đương
Thân banh polyurethane + silicon gel hoặc tương đương
Banh được thiết kế tự giữ
Đạt tối thiểu chứng nhận: CE hoặc FDA</t>
  </si>
  <si>
    <r>
      <t>-Chiều dài đường rạch kích thước: 5-10 cm
- đ</t>
    </r>
    <r>
      <rPr>
        <sz val="11"/>
        <color indexed="8"/>
        <rFont val="Times New Roman"/>
        <family val="1"/>
      </rPr>
      <t xml:space="preserve">ường kính vòng trên 120mm, 
- đường kính vòng dưới 130mm,
- chiều cao 150mm,
- đường kính lòng banh 120mm
- Chất liệu Vòng banh: PU (polyurethane), thân banh: PU (polyurethane) + silicon gel
- Banh được thiết kế tự giữ </t>
    </r>
    <r>
      <rPr>
        <sz val="11"/>
        <color theme="1"/>
        <rFont val="Times New Roman"/>
        <family val="1"/>
      </rPr>
      <t xml:space="preserve">
Chứng nhận EC số: DD 60147049 0001 có hiệu lực đến: 26/05/2024.</t>
    </r>
  </si>
  <si>
    <t>Mạch máu nhân tạo Polyester chữ Y, kiểu đan, 16mm x 8mm x 50cm, tráng collagen</t>
  </si>
  <si>
    <t>AMC1608</t>
  </si>
  <si>
    <t>Chất liệu: Polyester, ngâm tẩm Collagen
Mạch máu dạng chữ Y với kích thước: 16 x 8 mm
Dài ≥ 50cm 
Đường kính: 16x8mm
Đạt tối thiểu chứng nhận: CE hoặc FDA</t>
  </si>
  <si>
    <t>- Chất liệu: Polyester kiểu đan ngâm tẩm Collagen 
- Mạch máu dạng chữ Y với kích thước: 16mm x 8mm
Dài: 50 cm
Đường kính: 16x8cm
Chứng nhận EC số G1 060725 0020 Rev.00 có hiệu lực đến 26/05/2024 
Chứng chận FDA số: 11618-7-2023 có hiệu lực đến 16/07/2025</t>
  </si>
  <si>
    <t>Mạch máu nhân tạo ePTFE thành mỏng cỡ 6-7-8mm x 80cm, có vòng xoắn toàn phần</t>
  </si>
  <si>
    <t>T06080C80; T07080C80; T08080C80</t>
  </si>
  <si>
    <t>Chất liệu: ePTFE
Vòng xoắn ngoài chất liệu PTFE
Độ dày thành mạch: ≤ 0,4mm. 
Dài khoảng nằm trong khoảng: 75-85cm
Đường kính trong có tối thiểu các cỡ: 6, 7, 8mm 
Đạt tối thiểu chứng nhận: CE hoặc FDA</t>
  </si>
  <si>
    <t>T06080C80;
T07080C80;
T08080C80</t>
  </si>
  <si>
    <r>
      <t xml:space="preserve">- Chất liệu: </t>
    </r>
    <r>
      <rPr>
        <sz val="11"/>
        <color indexed="8"/>
        <rFont val="Times New Roman"/>
        <family val="1"/>
      </rPr>
      <t>ePTFE 
Vòng xoắn ngoài toàn phần chất liệu PTFE
- Độ dày thành mạch 0,4mm.
- Đường kính trong 6-7-8mm,
- Dài 80cm. 
- Sức chịu kéo chỉ khâu: min. 300 grams. 
- Sức chịu nén trung bình tối thiểu (+/- SD) : 218 +/– 31 psi</t>
    </r>
    <r>
      <rPr>
        <sz val="11"/>
        <color theme="1"/>
        <rFont val="Times New Roman"/>
        <family val="1"/>
      </rPr>
      <t xml:space="preserve">
Chứng nhận EC số G1 060725 0020 Rev.00 có hiệu lực đến 26/05/2024 
Chứng chận FDA số: 11618-7-2023 có hiệu lực đến 16/07/2025</t>
    </r>
  </si>
  <si>
    <t>Mạch máu nhân tạo ePTFE thẳng cỡ 6-7-8mm x 80cm, có vòng xoắn toàn phần</t>
  </si>
  <si>
    <t>R06080C80; R07080C80; R08080C80</t>
  </si>
  <si>
    <t>Chất liệu: ePTFE
Vòng xoắn ngoài chất liệu PTFE
Độ dày thành mạch: ≥ 0,63mm. 
Dài khoảng nằm trong khoảng: 75-85cm
Đường kính trong có tối thiểu các cỡ: 6, 7, 8mm 
Đạt tối thiểu chứng nhận: CE hoặc FDA</t>
  </si>
  <si>
    <t>R06080C80;
R07080C80;
R08080C80</t>
  </si>
  <si>
    <r>
      <t xml:space="preserve">- Chất liệu: </t>
    </r>
    <r>
      <rPr>
        <sz val="11"/>
        <color indexed="8"/>
        <rFont val="Times New Roman"/>
        <family val="1"/>
      </rPr>
      <t>ePTFE 
vòng xoắn ngoài toàn phần chất liệu PTFE
- Độ dày thành mạch 0,63mm.
 Đường kính trong 6-7-8mm,
 Dài 80cm
- Sức chịu kéo chỉ khâu: min. 300 grams. 
- Sức chịu nén trung bình tối thiểu (+/- SD) : 218 +/– 31 psi</t>
    </r>
    <r>
      <rPr>
        <sz val="11"/>
        <color theme="1"/>
        <rFont val="Times New Roman"/>
        <family val="1"/>
      </rPr>
      <t xml:space="preserve">
Chứng nhận EC số G1 060725 0020 Rev.00 có hiệu lực đến 26/05/2024 
Chứng chận FDA số: 11618-7-2023 có hiệu lực đến 16/07/2025</t>
    </r>
  </si>
  <si>
    <t>2P9</t>
  </si>
  <si>
    <t>Chất liệu: màng sinh học sử dụng vá tim, vá mạch máu
Độ dày nằm trong khoảng từ 0,30mm đến 0,80mm. 
Đạt tối thiểu chứng nhận: CE hoặc FDA</t>
  </si>
  <si>
    <r>
      <t xml:space="preserve">- </t>
    </r>
    <r>
      <rPr>
        <sz val="11"/>
        <color indexed="8"/>
        <rFont val="Times New Roman"/>
        <family val="1"/>
      </rPr>
      <t>Chất liệu: miếng vá phẫu thuật sinh học màng tim bò
- Độ dày 0,35mm-0,75mm. 
- Cỡ 2x9cm</t>
    </r>
    <r>
      <rPr>
        <sz val="11"/>
        <color theme="1"/>
        <rFont val="Times New Roman"/>
        <family val="1"/>
      </rPr>
      <t xml:space="preserve">
Chứng nhận EC số G1 060725 0020 Rev.00 có hiệu lực đến 26/05/2024 
Chứng chận FDA số: 11618-7-2023 có hiệu lực đến 16/07/2025</t>
    </r>
  </si>
  <si>
    <t>4P6</t>
  </si>
  <si>
    <r>
      <t xml:space="preserve">- </t>
    </r>
    <r>
      <rPr>
        <sz val="11"/>
        <color indexed="8"/>
        <rFont val="Times New Roman"/>
        <family val="1"/>
      </rPr>
      <t>Chất liệu: miếng vá phẫu thuật sinh học màng tim bò 
- Độ dày 0,35mm-0,75mm.
- Cỡ 4x6cm</t>
    </r>
    <r>
      <rPr>
        <sz val="11"/>
        <color theme="1"/>
        <rFont val="Times New Roman"/>
        <family val="1"/>
      </rPr>
      <t xml:space="preserve">
Chứng nhận EC số G1 060725 0020 Rev.00 có hiệu lực đến 26/05/2024 
Chứng chận FDA số: 11618-7-2023 có hiệu lực đến 16/07/2025</t>
    </r>
  </si>
  <si>
    <t xml:space="preserve">Ống thông (catheter) 12F bít mạch máu tạm thời loại Pruitt Aortic </t>
  </si>
  <si>
    <t>e2100-12/ 2100-12</t>
  </si>
  <si>
    <t xml:space="preserve">
Chất liệu Catheter: Polyurethane
Độ dài catheter nằm trong khoảng: 20-25cm, 
Thể tích bóng khoảng 50ml (±5%), 
Đường kính catheter: 12F, 
Đường kính bóng nằm trong khoảng: 40-45mm
Có vạch đánh dấu độ sâu
Đạt tối thiểu chứng nhận: CE hoặc FDA</t>
  </si>
  <si>
    <t>e2100-12/
 2100-12</t>
  </si>
  <si>
    <r>
      <t xml:space="preserve">- Chất liệu: </t>
    </r>
    <r>
      <rPr>
        <sz val="11"/>
        <color indexed="8"/>
        <rFont val="Times New Roman"/>
        <family val="1"/>
      </rPr>
      <t>bóng: cao su latex, catheter: Polyurethane
- Độ dài catheter: 24cm
- thể tích bóng 50ml
- đường kính catheter: 12F,
- đường kính bóng 43mm
- Có đánh dấu độ sâu 5cm/ mức</t>
    </r>
    <r>
      <rPr>
        <sz val="11"/>
        <color theme="1"/>
        <rFont val="Times New Roman"/>
        <family val="1"/>
      </rPr>
      <t xml:space="preserve">
Chứng nhận EC số G1 060725 0020 Rev.00 có hiệu lực đến 26/05/2024 
Chứng chận FDA số: 11618-7-2023 có hiệu lực đến 16/07/2025</t>
    </r>
  </si>
  <si>
    <t>095</t>
  </si>
  <si>
    <t>Keo phẫu thuật sinh học gắn dán và gia cố mô 10ml</t>
  </si>
  <si>
    <t>BG3510-5-G</t>
  </si>
  <si>
    <t>30061090</t>
  </si>
  <si>
    <t>Artivion Inc. - Mỹ</t>
  </si>
  <si>
    <t>Keo sinh học vá mạch máu và màng não
Thể tích ≥ 8ml
Đạt tối thiểu chứng nhận: CE hoặc FDA</t>
  </si>
  <si>
    <r>
      <t xml:space="preserve">Chức năng/ công dụng: 
   - Bịt kín kẽ hở, dính bề mặt và gia cố các mô mềm
   - Chỉ định trong phẫu thuật vá mạch máu, màng não, mô mềm tại tim, mạch máu, phổi, sinh dục, màng cứng, đường tiêu hóa.
Chất liệu: Là loại protein hydrogel chứa BSA và 65% nước, được tạo thành từ huyết thanh Albumin bò (BSA) (45%) và glutaraldehyde (10%).
Thể tích: </t>
    </r>
    <r>
      <rPr>
        <sz val="11"/>
        <color rgb="FFFF0000"/>
        <rFont val="Times New Roman"/>
        <family val="1"/>
      </rPr>
      <t>10ml</t>
    </r>
    <r>
      <rPr>
        <sz val="11"/>
        <color indexed="8"/>
        <rFont val="Times New Roman"/>
        <family val="1"/>
      </rPr>
      <t xml:space="preserve">
Tiêu chuẩn đóng gói: được cung cấp tiệt trùng bao gồm 1 tuýp </t>
    </r>
    <r>
      <rPr>
        <sz val="11"/>
        <color rgb="FFFF0000"/>
        <rFont val="Times New Roman"/>
        <family val="1"/>
      </rPr>
      <t>10ml</t>
    </r>
    <r>
      <rPr>
        <sz val="11"/>
        <color indexed="8"/>
        <rFont val="Times New Roman"/>
        <family val="1"/>
      </rPr>
      <t xml:space="preserve"> keo và 4 đầu bơm keo tiêu chuẩn
Đặc điểm kỹ thuật:
- Chịu được áp lực 450mmHg 
</t>
    </r>
    <r>
      <rPr>
        <sz val="11"/>
        <color rgb="FF000000"/>
        <rFont val="Times New Roman"/>
        <family val="1"/>
      </rPr>
      <t xml:space="preserve">Chứng nhận EU số: US-MF-000015763 có hiệu lực đến ngày 18/12/2027
Chứng nhận </t>
    </r>
    <r>
      <rPr>
        <sz val="11"/>
        <color indexed="8"/>
        <rFont val="Times New Roman"/>
        <family val="1"/>
      </rPr>
      <t>FDA số: 3430-1-2023 có hiệu lực đến ngày 03/01/2025.</t>
    </r>
  </si>
  <si>
    <t>115</t>
  </si>
  <si>
    <t>Keo phẫu thuật sinh học gắn dán và gia cố mô 2ml</t>
  </si>
  <si>
    <t>BG3502-5-G</t>
  </si>
  <si>
    <t>Keo sinh học vá mạch máu và màng não
Thể tích ≥ 2ml
Đạt tối thiểu chứng nhận: CE hoặc FDA</t>
  </si>
  <si>
    <r>
      <t xml:space="preserve">Chức năng/ công dụng: 
   - Bịt kín kẽ hở, dính bề mặt và gia cố các mô mềm
   - Chỉ định trong phẫu thuật vá mạch máu, màng não, mô mềm tại tim, mạch máu, phổi, sinh dục, màng cứng, đường tiêu hóa.
Chất liệu: Là loại protein hydrogel chứa BSA và 65% nước, được tạo thành từ huyết thanh Albumin bò (BSA) (45%) và glutaraldehyde (10%).
Thể tích: </t>
    </r>
    <r>
      <rPr>
        <sz val="11"/>
        <color rgb="FFFF0000"/>
        <rFont val="Times New Roman"/>
        <family val="1"/>
      </rPr>
      <t>2ml</t>
    </r>
    <r>
      <rPr>
        <sz val="11"/>
        <color indexed="8"/>
        <rFont val="Times New Roman"/>
        <family val="1"/>
      </rPr>
      <t xml:space="preserve">
Tiêu chuẩn đóng gói: được cung cấp tiệt trùng bao gồm 1 tuýp </t>
    </r>
    <r>
      <rPr>
        <sz val="11"/>
        <color rgb="FFFF0000"/>
        <rFont val="Times New Roman"/>
        <family val="1"/>
      </rPr>
      <t xml:space="preserve">2ml </t>
    </r>
    <r>
      <rPr>
        <sz val="11"/>
        <color indexed="8"/>
        <rFont val="Times New Roman"/>
        <family val="1"/>
      </rPr>
      <t xml:space="preserve">keo và 4 đầu bơm keo tiêu chuẩn
Đặc điểm kỹ thuật:
- Chịu được áp lực 450mmHg 
</t>
    </r>
    <r>
      <rPr>
        <sz val="11"/>
        <color rgb="FF000000"/>
        <rFont val="Times New Roman"/>
        <family val="1"/>
      </rPr>
      <t xml:space="preserve">Chứng nhận EU số: US-MF-000015763 có hiệu lực đến ngày 18/12/2027
Chứng nhận </t>
    </r>
    <r>
      <rPr>
        <sz val="11"/>
        <color indexed="8"/>
        <rFont val="Times New Roman"/>
        <family val="1"/>
      </rPr>
      <t>FDA số: 3430-1-2023 có hiệu lực đến ngày 03/01/2025.</t>
    </r>
  </si>
  <si>
    <t>116</t>
  </si>
  <si>
    <t>Keo phẫu thuật sinh học gắn dán và gia cố mô 5ml</t>
  </si>
  <si>
    <t>BG3515-5-G</t>
  </si>
  <si>
    <t>Keo sinh học vá mạch máu và màng não
Thể tích ≥ 4ml
Đạt tối thiểu chứng nhận: CE hoặc FDA</t>
  </si>
  <si>
    <r>
      <t>Chức năng/ công dụng: 
   - Bịt kín kẽ hở, dính bề mặt và gia cố các mô mềm
   - Chỉ định trong phẫu thuật vá mạch máu, màng não, mô mềm tại tim, mạch máu, phổi, sinh dục, màng cứng, đường tiêu hóa.
Chất liệu: Là loại protein hydrogel chứa BSA và 65% nước, được tạo thành từ huyết thanh Albumin bò (BSA) (45%) và glutaraldehyde (10%).
Thể tích:</t>
    </r>
    <r>
      <rPr>
        <sz val="11"/>
        <color rgb="FFFF0000"/>
        <rFont val="Times New Roman"/>
        <family val="1"/>
      </rPr>
      <t xml:space="preserve"> 5ml</t>
    </r>
    <r>
      <rPr>
        <sz val="11"/>
        <color indexed="8"/>
        <rFont val="Times New Roman"/>
        <family val="1"/>
      </rPr>
      <t xml:space="preserve">
Tiêu chuẩn đóng gói: được cung cấp tiệt trùng bao gồm 1 tuýp </t>
    </r>
    <r>
      <rPr>
        <sz val="11"/>
        <color rgb="FFFF0000"/>
        <rFont val="Times New Roman"/>
        <family val="1"/>
      </rPr>
      <t>5ml</t>
    </r>
    <r>
      <rPr>
        <sz val="11"/>
        <color indexed="8"/>
        <rFont val="Times New Roman"/>
        <family val="1"/>
      </rPr>
      <t xml:space="preserve"> keo và 4 đầu bơm keo tiêu chuẩn
Đặc điểm kỹ thuật:
- Chịu được áp lực 450mmHg 
</t>
    </r>
    <r>
      <rPr>
        <sz val="11"/>
        <color rgb="FF000000"/>
        <rFont val="Times New Roman"/>
        <family val="1"/>
      </rPr>
      <t xml:space="preserve">Chứng nhận EU số: US-MF-000015763 có hiệu lực đến ngày 18/12/2027
Chứng nhận </t>
    </r>
    <r>
      <rPr>
        <sz val="11"/>
        <color indexed="8"/>
        <rFont val="Times New Roman"/>
        <family val="1"/>
      </rPr>
      <t>FDA số: 3430-1-2023 có hiệu lực đến ngày 03/01/2025.</t>
    </r>
  </si>
  <si>
    <t>096</t>
  </si>
  <si>
    <t>Nẹp xương sườn 8 lỗ</t>
  </si>
  <si>
    <t>76-2601</t>
  </si>
  <si>
    <t>Biomet Microfixation</t>
  </si>
  <si>
    <t>Chất liệu titan
Nẹp thẳng 8 lỗ, dày ≤ 1.6mm, lỗ bắt vít chìm
Đạt tối thiểu chứng nhận: CE hoặc FDA</t>
  </si>
  <si>
    <t>Biomet Microfixation - Mỹ</t>
  </si>
  <si>
    <t>Chất liệu titan
Nẹp thẳng 8 lỗ, 
dày 1.6mm, lỗ bắt vít chìm. 
Chứng nhận FDA số: 6309-3-2023 có hiệu lực đến 23/03/2025</t>
  </si>
  <si>
    <t>- Catalog Ribfix Blu;
- Giấy chứng nhận FDA, hiệu lực đến 23/03/2025</t>
  </si>
  <si>
    <t>Nẹp xương ức chữ X, 8 lỗ</t>
  </si>
  <si>
    <t>73-2623</t>
  </si>
  <si>
    <t>Nẹp chữ X chất liệu Titan
Nẹp 8 lỗ, thiết kế 2 mặt
Đạt tối thiểu chứng nhận: CE hoặc FDA</t>
  </si>
  <si>
    <t>Nẹp chữ X chất liệu Titan
Nẹp 8 lỗ, thiết kế 2 mặt
Chứng nhận FDA số: 6377-3-2023 có hiệu lực đến 26/03/2025</t>
  </si>
  <si>
    <t>- Catalog SternLockBlu;
- Giấy chứng nhận FDA, hiệu lực đến 26/03/2025</t>
  </si>
  <si>
    <t>Thanh nâng ngực (thuộc Bộ cố định và chỉnh hình lồng ngực)</t>
  </si>
  <si>
    <t>01-3707(…-3717)</t>
  </si>
  <si>
    <t>Chất liệu thép ASTM F138 hoặc hợp kim titanium
Chính giữa thanh có dấu đánh dấu. 
Có nhiều cỡ khác nhau; chiều dài nằm trong khoảng từ 7 inches đến 17 inches
Đạt tối thiểu chứng nhận: CE hoặc FDA</t>
  </si>
  <si>
    <t>Chất liệu thép ASTM F 138.
Có khắc chiều dài ngay trên thanh.  
Chính giữa thanh có dấu đánh dấu. 
Có nhiều kích cỡ khác nhau; chiều dài từ 7 inches đến 17 inches.
Chứng nhận FDA số: 2231-11-2022 có hiệu lực đến 29/11/2024</t>
  </si>
  <si>
    <t>- Catalog Pectus Bar;
- Hình ảnh sản phẩm;
- Giấy chứng nhận FDA, hiệu lực đến 29/11/2024</t>
  </si>
  <si>
    <t xml:space="preserve">Vít xương sườn </t>
  </si>
  <si>
    <t>76-2407(…-2416)</t>
  </si>
  <si>
    <t>Chất liệu titan hoặc tương đương,
Loại tự khoan, 
Có nhiều cỡ khác nhau: chiều dài ngắn nhất ≤ 7mm; chiều dài lớn nhất ≥ 16mm
Tương thích với nẹp xương sườn và thanh nâng xương ức, thanh nâng ngực
Đạt tối thiểu chứng nhận: CE hoặc FDA</t>
  </si>
  <si>
    <t>Chất liệu titan,
Loại tự khoan, có nhiều cỡ
Cỡ 2.4mm, chiều dài 7mm; 8mm; 10mm; 12mm; 14mm; 16mm
Tương thích với nẹp xương sườn
Chứng nhận FDA số: 6309-3-2023 có hiệu lực đến 23/03/2025</t>
  </si>
  <si>
    <t>Vít xương ức</t>
  </si>
  <si>
    <t>73-2408(…-2416)</t>
  </si>
  <si>
    <t>Vít xương ức các loại
Chất liệu titan hoặc tương đương,
Loại tự khoan, 
Kích cỡ tử 7mm đến 16mm
Tương thích với nẹp xương sườn và thanh nâng xương ức, thanh nâng ngực
Đạt tối thiểu chứng nhận: CE hoặc FDA</t>
  </si>
  <si>
    <t>Vít xương ức các loại
Chất liệu titan,
Loại tự khoan, 
Kích cỡ 2.4mm, dài 8mm; 10mm; 12mm; 14mm;16mm
Tương thích với nẹp xương xương ức
Chứng nhận FDA số: 6377-3-2023 có hiệu lực đến 26/03/2025</t>
  </si>
  <si>
    <t>125</t>
  </si>
  <si>
    <t>Miếng vá sọ titan</t>
  </si>
  <si>
    <t>SP-1644
SP-1643
SP-1642</t>
  </si>
  <si>
    <t>Chất liệu titannium
Có nhiều kích cỡ khác nhau
Đạt tối thiểu chứng nhận: CE hoặc FDA</t>
  </si>
  <si>
    <t>Chất liệu titannium, 
Có nhiều kích thước khác nhau, gồm: 70x80mm; 90x90mm; 100x120mm, 
Chứng nhận FDA số: 12582-8-2023 có hiệu lực đến 09/08/2025</t>
  </si>
  <si>
    <t>- Catalog sản phẩm;
- Hướng dẫn sử dụng;
- Giấy chứng nhận FDA, hiệu lực đến 09/08/2025</t>
  </si>
  <si>
    <t>Nẹp đóng sọ titan không dùng vít</t>
  </si>
  <si>
    <t>75-1020
75-1030</t>
  </si>
  <si>
    <t>Chất liệu Titanium( ASTM F-67) và Titanium 6 Al 4 V Alloy(ASTM F-136), 
Đường kính 16mm
Tiêu chuẩn CE số: 01517 có hiệu lực đến 26/05/2024</t>
  </si>
  <si>
    <t>- Catalog RapidFlap SpinDown;
- Hướng dẫn sử dụng;
- Giấy chứng nhận CE, hiệu lực đến 26/05/2024</t>
  </si>
  <si>
    <t>128</t>
  </si>
  <si>
    <t>Bộ dẫn lưu dịch não tủy trong Essential Shunt Kit</t>
  </si>
  <si>
    <t>NL850-4112
NL850-4120
NL850-4121</t>
  </si>
  <si>
    <t>Integra LifeSciences Corporation</t>
  </si>
  <si>
    <t>Có loại van phẳng hoặc dạng cong
Mỗi bộ bao gồm: 
- Van điều chỉnh lưu dịch não tủy, đầu dưới đúc sẵn với catheter dẫn lưu bụng
- Catheter não thất dài khoảng 18cm(± 5%), kèm dụng cụ đặt thả catheter và miếng cố định góc. 
Đạt tối thiểu chứng nhận: CE hoặc FDA</t>
  </si>
  <si>
    <t>Integra NeuroSciences PR - Mỹ</t>
  </si>
  <si>
    <t>Có loại van phẳng và dạng van cong
Mỗi bộ bao gồm: 
- Van điều chỉnh lưu dịch não tủy, đầu dưới đúc sẵn với catheter dẫn lưu bụng dài 120cm
- Catheter não thất dài 18cm, kèm dụng cụ đặt thả catheter và miếng cố định góc. 
Chứng nhận FDA số: 12774-8-2022 có hiệu lực đến 29/08/2024</t>
  </si>
  <si>
    <t xml:space="preserve">- Catalog Shunt Sssential Kits;
- Hướng dẫn sử dụng;
- Giấy chứng nhận FDA, hiệu lực đến 29/08/2024 </t>
  </si>
  <si>
    <t>Van dẫn lưu dịch não tủy, loại tự động điều chỉnh</t>
  </si>
  <si>
    <t>909712P
909713</t>
  </si>
  <si>
    <t>Integra NeuroSciences Implants (France) S.A.S - Pháp</t>
  </si>
  <si>
    <t>Thiết kế kiểu van tự động đáp ứng các mức áp lực khác nhau
Van lắp sẵn với 1 catheter dẫn lưu bụng dài 110cm, cỡ F7. Catheter não thất dài 15cm, cỡ F8. 
Chứng nhận FDA số: 1636-11-2022 có hiệu lực đến 09/11/2024</t>
  </si>
  <si>
    <t>- Catalog sản phẩm;
- Giấy chứng nhận FDA, hiệu lực đến 09/11/2024</t>
  </si>
  <si>
    <t>Catheter được làm bằng chất liệu silicone 
Thông số bộ dẫn lưu:
+ Dung tích túi đựng dịch: 700 ml
+ Thể tích buồng nhỏ giọt: 50 ml
+ Có vent lọc khuẩn, van chống trào ngược
+ Có thang đo áp lực cmH20 và mmHg
+ Khóa 4 chiều
Kèm dụng cụ đặt thả catheter
Chứng nhận FDA số: 12774-8-2022 có hiệu lực đến 29/08/2024</t>
  </si>
  <si>
    <t>- Catalog sản phẩm;
- Hướng dẫn sử dụng;
- Giấy chứng nhận FDA, hiệu lực đến 29/08/2024 và 21/03/2025</t>
  </si>
  <si>
    <t>131</t>
  </si>
  <si>
    <t>NL850-8501
(NL850-500V)
+
INS-4500</t>
  </si>
  <si>
    <t>Có cổng tiêm/ lấy mẫu
Có thang đo áp lực cmH20 và mmHg
1 buồng nhỏ giọt 50ml
Có van chống trào ngược, van lọc khí, khóa 4 chiều.
Chứng nhận FDA số: 12774-8-2022 có hiệu lực đến 29/08/2024</t>
  </si>
  <si>
    <t>132</t>
  </si>
  <si>
    <t>Bộ theo dõi áp lực nội sọ và dẫn lưu não thất</t>
  </si>
  <si>
    <t>IA-0020</t>
  </si>
  <si>
    <t>Có bộ chuyển đổi áp lực. 
Thể tích buồng dẫn lưu khoảng ≥ 100ml
Thể tích túi dẫn lưu khoảng ≥ 800ml
Có thang áp lực nhiều đơn vị đo
Van đối lưu không khí kháng khuẩn
Van điều lưu 1 chiều chống trào ngược
Đạt tối thiểu chứng nhận: CE hoặc FDA</t>
  </si>
  <si>
    <t>Biometrix Ltd - Ltd</t>
  </si>
  <si>
    <t xml:space="preserve">Có bộ chuyển đổi áp lực. 
Thể tích buồng dẫn lưu 100ml
Thể tích túi dẫn lưu  800ml
Có thang áp lực nhiều đơn vị đo
Van đối lưu không khí kháng khuẩn
Van điều lưu 1 chiều chống trào ngược
Tiếp hợp chống xoắn dạng chữ L.
Chứng nhận EC số: G1 002374 0005 Rev.00 có hiệu lực đến 26/05/2024. </t>
  </si>
  <si>
    <t>- Catalog CFS/ICP System;
- Giấy chứng nhận CE, hiệu lực đến 26/05/2024</t>
  </si>
  <si>
    <t>133</t>
  </si>
  <si>
    <t>Catheter bóng kép nong sàn não thất</t>
  </si>
  <si>
    <t>7CBD10</t>
  </si>
  <si>
    <t>Bóng kép silicone kèm 1 xi lanh,
Đạt tối thiểu chứng nhận: CE hoặc FDA</t>
  </si>
  <si>
    <t>Chất liệu polyurethane kèm tiếp hợp khóa xoay âm, nối với bóng kép silicone trong suốt, kèm 1 xi lanh 1ml, dùng trong thủ thuật nong sàn não thất III.
Chứng nhận FDA số: 1636-11-2022 có hiệu lực đến 09/11/2024</t>
  </si>
  <si>
    <t>- Catalog NeuroBalloon;
- Giấy chứng nhận FDA, hiệu lực đến 09/11/2024</t>
  </si>
  <si>
    <t>Singclean 2,5ml</t>
  </si>
  <si>
    <t>3006.xxxx</t>
  </si>
  <si>
    <t>Trang TBYT sử dụng 1 lần</t>
  </si>
  <si>
    <t>- Dạng gel tiệt trùng
- Thành phần natri hyaluronate hoặc tương đương
- Hàm lượng ≥ 8mg/ml.
- Chứa sẵn trong bơm tiêm ≥ 2,0ml,
Đạt tối thiểu tiêu chuẩn: CE hoặc FDA</t>
  </si>
  <si>
    <t>Hangzhou Singclean Medical Products Co.,Ltd. Trung Quốc</t>
  </si>
  <si>
    <t>- Dạng gel tiệt trùng
- Thành phần natri hyaluronate
- Hàm lượng 10 mg/ml.
- Chứa sẵn trong bơm tiêm  2,5ml,
Tiêu chuẩn: CE số: 10000471387-PA-NoMA-CHN cấp ngày 17/04/2023, có thời hạn đến 17/04/2028.</t>
  </si>
  <si>
    <t>+ Catalogue bản tiếng Anh và Tiếng Việt: 01 bản in.
+ Chứng nhận chất lượng ISO 13485, tiêu chuẩn CE, CFS: 01 bản in.
+ 01 USB chứa nội dung tài liệu kỹ thuật có liên quan</t>
  </si>
  <si>
    <t>Công ty TNHH Dược phẩm Hoàng Hải</t>
  </si>
  <si>
    <t>Timesh 1 x FlexMesh</t>
  </si>
  <si>
    <t xml:space="preserve">8001511-6, Timesh 1 x FlexMesh </t>
  </si>
  <si>
    <t>TECOMET, USA</t>
  </si>
  <si>
    <r>
      <t xml:space="preserve">Chất liệu titannium
</t>
    </r>
    <r>
      <rPr>
        <sz val="11"/>
        <color rgb="FFFF0000"/>
        <rFont val="Times New Roman"/>
        <family val="1"/>
      </rPr>
      <t>Có nhiều kích cỡ khác nhau</t>
    </r>
    <r>
      <rPr>
        <sz val="11"/>
        <color rgb="FF000000"/>
        <rFont val="Times New Roman"/>
        <family val="1"/>
      </rPr>
      <t xml:space="preserve">
Đạt tối thiểu chứng nhận: CE hoặc FDA
</t>
    </r>
  </si>
  <si>
    <t xml:space="preserve">8001511-6 </t>
  </si>
  <si>
    <t>- Vật liệu: titanium  
- Kích thước:
 Dài 56 mm,
 Rộng 50 mm
- Có chứng nhận EC số: 2096404CE03 có hiệu lực đến 01/05/2024</t>
  </si>
  <si>
    <t>Xin ý kiến hội đồng do các cỡ có giá tiền khác nhau</t>
  </si>
  <si>
    <t>Công ty Cổ phần trang thiết bị Y tế Đức Tín</t>
  </si>
  <si>
    <t xml:space="preserve">Timesh 1 x FlexMesh </t>
  </si>
  <si>
    <t xml:space="preserve">8001523-6, Timesh 1 x FlexMesh </t>
  </si>
  <si>
    <t>8001523-6</t>
  </si>
  <si>
    <r>
      <rPr>
        <sz val="11"/>
        <rFont val="Times New Roman"/>
        <family val="1"/>
      </rPr>
      <t xml:space="preserve">- Vật liệu: titanium  </t>
    </r>
    <r>
      <rPr>
        <sz val="11"/>
        <color rgb="FF000000"/>
        <rFont val="Times New Roman"/>
        <family val="1"/>
      </rPr>
      <t xml:space="preserve">
- Kích thước: 
Dài 113 mm 
Rộng 77 mm
- Có chứng nhận EC số: 2096404CE03 có hiệu lực đến 01/05/2024</t>
    </r>
  </si>
  <si>
    <t>8001533-6, Timesh 1 x FlexMesh</t>
  </si>
  <si>
    <t>8001533-6</t>
  </si>
  <si>
    <r>
      <rPr>
        <sz val="11"/>
        <rFont val="Times New Roman"/>
        <family val="1"/>
      </rPr>
      <t xml:space="preserve">- Vật liệu: titanium  </t>
    </r>
    <r>
      <rPr>
        <sz val="11"/>
        <color rgb="FF000000"/>
        <rFont val="Times New Roman"/>
        <family val="1"/>
      </rPr>
      <t xml:space="preserve">
- Kích thước:
Dài 148 mm, 
Rộng 148mm,
- Có chứng nhận EC số: 2096404CE03 có hiệu lực đến 01/05/2024</t>
    </r>
  </si>
  <si>
    <t>Delta Shunt Kit,</t>
  </si>
  <si>
    <t>25131-1 /25131-5, Delta Shunt Kit</t>
  </si>
  <si>
    <t>Covidien, Dominican Republic</t>
  </si>
  <si>
    <r>
      <t xml:space="preserve">Có loại van phẳng hoặc dạng cong
Mỗi bộ bao gồm: 
- Van điều chỉnh lưu dịch não tủy, đầu dưới đúc sẵn với catheter dẫn lưu bụng
- Catheter não thất dài khoảng </t>
    </r>
    <r>
      <rPr>
        <sz val="11"/>
        <color rgb="FFFF0000"/>
        <rFont val="Times New Roman"/>
        <family val="1"/>
      </rPr>
      <t>18cm(± 5%),</t>
    </r>
    <r>
      <rPr>
        <sz val="11"/>
        <color rgb="FF000000"/>
        <rFont val="Times New Roman"/>
        <family val="1"/>
      </rPr>
      <t xml:space="preserve"> kèm dụng cụ đặt thả catheter và miếng cố định góc. 
Đạt tối thiểu chứng nhận: CE hoặc FDA
</t>
    </r>
  </si>
  <si>
    <t>25131-1/
25131-5</t>
  </si>
  <si>
    <r>
      <t xml:space="preserve">- Có loại van phẳng và cong
 Cấu tạo gồm các bộ phận : cổng  kết nối với catheter,  khoang chứa dịch, van áp lực cố định , khoang delta, miếng cố định góc
- Van có kích thước  36mm x 13mm x 6mm với 2 loại áp lực khác nhau: 1; 1.5 
- Catheter não thất dài </t>
    </r>
    <r>
      <rPr>
        <sz val="11"/>
        <color rgb="FFFF0000"/>
        <rFont val="Times New Roman"/>
        <family val="1"/>
      </rPr>
      <t>23 cm,</t>
    </r>
    <r>
      <rPr>
        <sz val="11"/>
        <color rgb="FF000000"/>
        <rFont val="Times New Roman"/>
        <family val="1"/>
      </rPr>
      <t xml:space="preserve"> đường kính trong 1.3 mm, đường kính ngoài 2.5 mm
- Catheter ổ bụng dài 90 cm, đường kính trong 1.3 mm, đường kính ngoài 2.5 mm
- Màng silicone đàn hồi ở phía trên cho phép chọc kim qua da để lấy dịch não tủy. Phía dưới là chất liệu polypropylene giúp giảm thiểu tối đa hiện tượng kim xuyên thủng van
- Khoang Delta kiểm soát hiện tượng siphon cho phép bệnh nhân duy trì được áp lực nội sọ mà không bị ảnh hưởng bởi tốc độ dòng chảy của dịch não tủy hay tư thế của bệnh nhân
- Có chứng nhận EC số: 2096404CE03 có hiệu lực đến 01/05/2024</t>
    </r>
  </si>
  <si>
    <t>Xin ý kiến chuyên môn về chiều dài của Catheter não thất</t>
  </si>
  <si>
    <t>Strata II valve</t>
  </si>
  <si>
    <t>42856 + 41101 + 43103, 
Strata II valve</t>
  </si>
  <si>
    <t>Van dẫn lưu não thất- ổ bụng điều chỉnh được áp lực</t>
  </si>
  <si>
    <t>42856 + 
41101 + 
43103</t>
  </si>
  <si>
    <r>
      <t xml:space="preserve">Van có thể điều chỉnh áp lực, khoang kiểm soát hiện tượng siphon. 
</t>
    </r>
    <r>
      <rPr>
        <sz val="11"/>
        <rFont val="Times New Roman"/>
        <family val="1"/>
      </rPr>
      <t>- Van có 2 kích thước: 35mm x 13mm x 7mm</t>
    </r>
    <r>
      <rPr>
        <sz val="11"/>
        <color rgb="FF000000"/>
        <rFont val="Times New Roman"/>
        <family val="1"/>
      </rPr>
      <t xml:space="preserve">
- Catheter não thất dài 230mm, đường kính trong 1.3mm, đường kính ngoài 2.5mm
- Catheter ổ bụng dài khoảng 900mm, đường kính trong 1.3 mm, đường kính ngoài 2.5 mm
- </t>
    </r>
    <r>
      <rPr>
        <sz val="11"/>
        <color rgb="FFFF0000"/>
        <rFont val="Times New Roman"/>
        <family val="1"/>
      </rPr>
      <t>Van có 5 mức áp lực 0.5,1.0,1.5,2.0,2.5</t>
    </r>
    <r>
      <rPr>
        <sz val="11"/>
        <color rgb="FF000000"/>
        <rFont val="Times New Roman"/>
        <family val="1"/>
      </rPr>
      <t xml:space="preserve"> 
- Có chứng nhận EC số: 2096404CE03 có hiệu lực đến 01/05/2024</t>
    </r>
  </si>
  <si>
    <t>Hệ thống dẫn lưu ngoài</t>
  </si>
  <si>
    <t>External Drainage and Monitoring Kit</t>
  </si>
  <si>
    <t>26040,
External Drainage and Monitoring Kit</t>
  </si>
  <si>
    <t>Medtronic Mexico S. de R.L. de CV, Mexico</t>
  </si>
  <si>
    <t xml:space="preserve">Catheter được làm bằng chất liệu polyurethane hoặc silicon 
Thông số bộ dẫn lưu:
+ Dung tích túi đựng dịch: ≥ 500 ml
+ Thể tích buồng nhỏ giọt: ≥ 50 ml
+ Có màng lọc khuẩn, van chống trào ngược
+ Có thang đo áp lực cmH20 và mmHg
Kèm dụng cụ đặt thả catheter
Đạt tối thiểu chứng nhận: CE hoặc FDA
</t>
  </si>
  <si>
    <r>
      <t>Catheter não thất trong suốt dài 35 cm phủ barium chất liệu silicon,
- Bộ lọc hydrophobic trên buồng nhỏ giọt hoạt động như rào cản vi sinh vật và không khí thông gió ngay cả sau khi tiếp xúc với dịch.
-</t>
    </r>
    <r>
      <rPr>
        <sz val="11"/>
        <color rgb="FFFF0000"/>
        <rFont val="Times New Roman"/>
        <family val="1"/>
      </rPr>
      <t xml:space="preserve"> Buồng dẫn lưu áp lực 120 ml. </t>
    </r>
    <r>
      <rPr>
        <sz val="11"/>
        <color rgb="FF000000"/>
        <rFont val="Times New Roman"/>
        <family val="1"/>
      </rPr>
      <t xml:space="preserve">
-</t>
    </r>
    <r>
      <rPr>
        <sz val="11"/>
        <color rgb="FFFF0000"/>
        <rFont val="Times New Roman"/>
        <family val="1"/>
      </rPr>
      <t xml:space="preserve"> Túi chứa dịch 700 ml, có vạch đo </t>
    </r>
    <r>
      <rPr>
        <sz val="11"/>
        <color rgb="FF000000"/>
        <rFont val="Times New Roman"/>
        <family val="1"/>
      </rPr>
      <t xml:space="preserve">
- Có Khóa hệ thống chính với vị trí gắn bộ chuyển đổi, khóa có 4 vị trí "Off"
- </t>
    </r>
    <r>
      <rPr>
        <sz val="11"/>
        <color rgb="FFFF0000"/>
        <rFont val="Times New Roman"/>
        <family val="1"/>
      </rPr>
      <t>Thang đo áp lực dòng chảy đảm bảo cho dịch chảy đúng áp suất yêu cầu, hỗ trợ việc theo dõi áp suất não.</t>
    </r>
    <r>
      <rPr>
        <sz val="11"/>
        <color rgb="FF000000"/>
        <rFont val="Times New Roman"/>
        <family val="1"/>
      </rPr>
      <t xml:space="preserve">
-  Có hai kẹp trượt trên đường thoát nước để theo dõi dòng chảy và lấy mẫu
- Có đầy đủ các dụng cụ hỗ trợ gồm: trocar, các loại khóa catheter, các dụng cụ kết nối, dụng cụ cố định catheter và có hướng dẫn sử dụng 
- Có chứng nhận EC số: 2096404CE03 có hiệu lực đến 01/05/2024</t>
    </r>
  </si>
  <si>
    <t>Ống ghép mạch máu nhân tạo phủ bạc (SILVER GRAFT, BIFURKATION 40CM)</t>
  </si>
  <si>
    <t>Aesculap AG - Đức / Aesculap Chifa Sp.zo.o - Ba Lan</t>
  </si>
  <si>
    <t xml:space="preserve">Mạch máu được phủ bạc nano dài ≥ 40cm 
Đường kính 16x8mm
Đạt tối thiểu chứng nhận: CE hoặc FDA
</t>
  </si>
  <si>
    <t>'- Mạch máu nhân tạo chữ Y được phủ bạc, - dài 40cm,
- đường kính (16x8) mm. Giảm sự dính của vi khuẩn, hỗ trợ quá trình liền vết thương không biến chứng.
Chứng nhận EC số: G1 010066 0426 Rev.00 có hiệu lực đến 26/05/2024.</t>
  </si>
  <si>
    <t>Trang 1-5, 29-43 hồ sơ chào giá</t>
  </si>
  <si>
    <t>Công ty Cổ phần Dịch vụ phát triển kỹ thuật y tế Trường Sinh</t>
  </si>
  <si>
    <t>Mạch máu nhân tạo loại chia đôi dài 40cm (UNI - GRAFT   DV BIFURCATIONS)</t>
  </si>
  <si>
    <t>1104560; 1104586</t>
  </si>
  <si>
    <t xml:space="preserve">Chất liệu Polyester phủ Gelatine
Có tối thiểu kích thước: 16x8mm và 18x9mm
Đạt tối thiểu chứng nhận: CE hoặc FDA
</t>
  </si>
  <si>
    <t>1104560;
1104586</t>
  </si>
  <si>
    <t>'- Mạch máu nhân tạo chữ Y
- cấu trúc dạng sợi polyester dệt 2 lớp, được tẩm nhuận bởi gelatin bò. 
- Chiều dài 40cm,
- đường kính (16x8)mm, (18x9)mm. 
Chứng nhận EC số: G1 010066 0426 Rev.00 có hiệu lực đến 26/05/2024.</t>
  </si>
  <si>
    <t>Trang 13,14, 29-43 hồ sơ chào giá</t>
  </si>
  <si>
    <t>Miếng vá màng cứng NEURO-PATCH 4X5 CM</t>
  </si>
  <si>
    <t>Aesculap AG - Đức</t>
  </si>
  <si>
    <t xml:space="preserve">Chất liệu Polyester Urethan hoặc tương đương
Kích thước ≤ 4x5cm 
Đạt tối thiểu chứng nhận: CE hoặc FDA
</t>
  </si>
  <si>
    <t>Màng cứng nhân tạo kích thước 4x5cm, chất liệu polyester-urethane, chống thấm, đàn hồi.
Chứng nhận EC số: G1 010066 0426 Rev.00 có hiệu lực đến 26/05/2024.</t>
  </si>
  <si>
    <t>Trang 22, 23, 25, 29-38 hồ sơ chào giá</t>
  </si>
  <si>
    <t>Dây soi nội phế quản loại 3.8mm và 5mm</t>
  </si>
  <si>
    <t>476001000
 477001000</t>
  </si>
  <si>
    <t>Vùng quan sát khoảng: ≥ 80°
Độ sâu quan sát từ: gần nhất ≤6 mm; xa nhất ≥50mm
Kênh kết nối:
 + Vùng định hướng: Lên ≥ 170° , Xuống ≥ 170°
 + Đường kính dây nằm trong khoảng: 3,5mm (0.14”) đến 6,0mm (0.24”)
 + Đường kính đầu quan sát nằm trong khoảng: 4,0 mm (0.16”) đến 5,4 mm (0.21”)
 + Đường kính nối ống tối đa nằm trong khoảng: 4,1mm (0.17”) đến 5,5 mm (0.22”)
 + Kích thước ống ET tối thiểu (đường kính trong) nằm trong khoảng: 5mm đến 6mm
 + Kích thước ống đôi DLT tối thiểu (đường kính trong) nằm trong khoảng: 37Fr,  41 Fr
 + Chiều dài dây khoảng 600 mm (23.6”)
Kênh hoạt động:
 + Đường kính trong từ 1,2 mm (0.047”) đến 2,2 mm (0.087”) (±5%)
 + Bề rộng tối thiểu đặt dụng cụ từ 1,2 mm (0.047”) đến 2,0 mm (0.079”) (±5%)
Kênh hút dịch
 + Đường kính trong kênh Ø7mm +/- 1mm
Đã tiệt trùng
Đạt tối thiểu chứng nhận: CE hoặc FDA</t>
  </si>
  <si>
    <t>476001000
477001000</t>
  </si>
  <si>
    <t>Ambu Sdn.Bhd/ Malaysia</t>
  </si>
  <si>
    <t>- Vùng quan sát: 85°; 
- Hướng quan sát 0° (forward viewing)
- Độ sâu quan sát 6-50 mm;
- Phương pháp phát quang LED; 
Kênh kết nối: 
- Vùng định hướng lên 180°, Xuống 180°; 
- Đường kính dây 3.8mm (0.15") và 5.0mm (0.20'') ; 
- Đường kính đầu quan sát 4.2mm (0.16") và 5.4mm (0.21''); 
- Đường kính ống nối tối đa 4.3mm (0.17") và 5.5mm (0.22''); 
- Kích thước ống ET tối thiểu (đường kính trong) 5.0 mm và 6.0mm; 
- Kích thước ống đôi DLT tối thiểu (đường kính trong) 35Fr và 41Fr; 
- Chiều dài dây 600mm (23.6"); 
Kênh hoạt động:
- Đường kính trong 1.2mm (0.047") và 2.2mm (0.087''); 
- Bề rộng tối thiểu đặt dụng cụ 1.2mm (0.047") và 2.0mm (0.079'')
Kênh hút dịch: 
- Đường kính trong kênh hút dịch Ø7mm ± 1mm 
- Chứng nhận EU số: DK-MF-000001437 có hiệu lực đến 07/01/2026.</t>
  </si>
  <si>
    <t>Trên cataloge của sản phẩm.</t>
  </si>
  <si>
    <t>Công ty TNHH Thiết Bị và Công nghệ Tân Đại Thành</t>
  </si>
  <si>
    <t>Dao siêu âm HARMONIC FOCUS mổ mở cán dài với công nghệ thích ứng mô</t>
  </si>
  <si>
    <t>HAR17F</t>
  </si>
  <si>
    <t>9018
9031</t>
  </si>
  <si>
    <t>Năm 2023 trở về sau</t>
  </si>
  <si>
    <t>Ethicon Endo-Surgery S.A. de C.V. Planta II, Mexico</t>
  </si>
  <si>
    <t>Tay dao siêu âm có dây
Chiều dài cán ≥ 17cm
Đạt tối thiểu chứng nhận: CE hoặc FDA
Tương thích với máy đang sử dụng tại Bệnh Viện</t>
  </si>
  <si>
    <t>Tay dao siêu âm có dây
Chiều dài cán: 17cm
Chứng nhận EC số G1 057666 0061 Rev có hiệu lực đến 26/05/2024
 FDA số: 1255-10-2022 có hiệu lực đến 08/12/2024
Tương thích với máy đang sử dụng tại Bệnh Viện</t>
  </si>
  <si>
    <t>Catalog sản phẩm trang 24</t>
  </si>
  <si>
    <t>Công ty TNHH Dược phẩm Trí Hùng</t>
  </si>
  <si>
    <t>Dây dao xanh dương Harmonic</t>
  </si>
  <si>
    <t>HPBLUE</t>
  </si>
  <si>
    <t>Dây dao siêu âm dùng cho mổ mở
Số lần sử dụng ≥ 90 lần
Đạt tối thiểu chứng nhận: CE hoặc FDA
Tương thích với máy đang sử dụng tại Bệnh Viện</t>
  </si>
  <si>
    <t>Dây dao siêu âm dùng cho mổ mở
Số lần sử dụng: 100 lần
Chứng nhận EC số G1 057666 0061 Rev có hiệu lực đến 26/05/2024
 FDA số: 1255-10-2022 có hiệu lực đến 08/12/2024
Tương thích với máy đang sử dụng tại Bệnh Viện</t>
  </si>
  <si>
    <t>Catalog sản phẩm trang 23</t>
  </si>
  <si>
    <t>122</t>
  </si>
  <si>
    <t>Dao siêu âm HARMONIC ACE với công nghệ thích ứng mô</t>
  </si>
  <si>
    <t>HAR36</t>
  </si>
  <si>
    <t>Dao siêu âm mổ nội soi
Kích thước:
Đường kính cán: ≤ 5mm
Chiều dài cán: ≥ 35cm
Đạt tối thiểu chứng nhận: CE hoặc FDA
Tương thích với máy đang sử dụng tại Bệnh Viện</t>
  </si>
  <si>
    <t>Dao siêu âm mổ nội soi
Kích thước:
Đường kính cán: 5mm
Chiều dài cán: 36cm
Chứng nhận EC số G1 057666 0061 Rev có hiệu lực đến 26/05/2024
 FDA số: 1255-10-2022 có hiệu lực đến 08/12/2024
Tương thích với máy đang sử dụng tại Bệnh Viện</t>
  </si>
  <si>
    <t>Catalog sản phẩm trang 4</t>
  </si>
  <si>
    <t>123</t>
  </si>
  <si>
    <t>Dây dao Harmonic</t>
  </si>
  <si>
    <t>HP054</t>
  </si>
  <si>
    <t>Dây dao siêu âm mổ nội soi
Số lần sử dụng ≥ 90 lần
Đạt tối thiểu chứng nhận: CE hoặc FDA
Tương thích với máy đang sử dụng tại Bệnh Viện</t>
  </si>
  <si>
    <t>Dây dao siêu âm mổ nội soi
Số lần sử dụng: 95 lần
Chứng nhận EC số G1 057666 0061 Rev có hiệu lực đến 26/05/2024
 FDA số: 1255-10-2022 có hiệu lực đến 08/12/2024
Tương thích với máy đang sử dụng tại Bệnh Viện</t>
  </si>
  <si>
    <t>Dụng cụ khâu cắt nối thẳng gập góc sử dụng pin dùng cho mạch máu với đầu dụng cụ cải tiến Echelon Flex</t>
  </si>
  <si>
    <t>PVE35A</t>
  </si>
  <si>
    <t>Nypro Healthcare Baja Inc., Mexico</t>
  </si>
  <si>
    <t>Dụng cụ khâu cắt nối thẳng gập góc sử dụng pin
Chiều dài đường ghim ≤ 35mm, Chiều dài đường cắt chỉ thị ≤ 27mm. 
Đạt tối thiểu chứng nhận: CE và FDA</t>
  </si>
  <si>
    <t>Dụng cụ khâu cắt nối thẳng gập góc sử dụng pin
Chiều dài đường ghim: 35mm, Chiều dài đường cắt chỉ thị: 27mm. 
Chứng nhận EC số G1 057666 0061 Rev có hiệu lực đến 26/05/2024
 FDA số: 1255-10-2022 có hiệu lực đến 08/12/2024</t>
  </si>
  <si>
    <t>Băng ghim màu trắng cho dụng cụ khâu cắt nối thẳng gập góc sử dụng pin dùng cho mạch máu với đầu dụng cụ cải tiến ENDOPATH ECHELON</t>
  </si>
  <si>
    <t>VASECR35</t>
  </si>
  <si>
    <t>Băng ghim của dụng cụ khâu nối nội soi gập góc.
Chiều cao ghim mở ≥ 2,5mm, 
Số lượng ghim ≥ 35 ghim. 
Đạt tối thiểu chứng nhận: CE và FDA</t>
  </si>
  <si>
    <t>Băng ghim của dụng cụ khâu nối nội soi gập góc.
Chiều cao ghim mở: 2,5mm, 
Số lượng ghim: 36 ghim. 
Có 4 hàng ghim
Chứng nhận EC số G1 057666 0061 Rev có hiệu lực đến 26/05/2024
 FDA số: 1255-10-2022 có hiệu lực đến 08/12/2024</t>
  </si>
  <si>
    <t>Dụng cụ khâu cắt nối thẳng nội soi gập góc Echelon Flex</t>
  </si>
  <si>
    <t>EC45A
EC60A</t>
  </si>
  <si>
    <t>Dụng cụ khâu cắt nối thẳng nội soi gập góc 
Chiều dài cán ≥ 320mm
Đầu có khả năng gập góc: ≥ 45 độ
Đạt tối thiểu chứng nhận: CE và FDA</t>
  </si>
  <si>
    <t>Dụng cụ khâu cắt nối thẳng nội soi gập góc 
Chiều dài cán: 340mm
Gập góc 45º 
3 điểm tiếp xúc, độ mở hàm: 22mm. 
Chứng nhận EC số G1 057666 0061 Rev có hiệu lực đến 26/05/2024
 FDA số: 1255-10-2022 có hiệu lực đến 08/12/2024</t>
  </si>
  <si>
    <t>Catalog sản phẩm trang 3,4</t>
  </si>
  <si>
    <t>Dụng cụ khâu cắt nối thẳng nội soi gập góc sử dụng pin với công nghệ giữ mô bề mặt ECHELON FLEX</t>
  </si>
  <si>
    <t>PSEE45A
PSEE60A</t>
  </si>
  <si>
    <t>Dụng cụ khâu cắt nối thẳng nội soi gập góc dùng pin 
Chiều dài cán ≥ 320mm
Đầu có khả năng gập góc: ≥ 45 độ
Đạt tối thiểu chứng nhận: CE và FDA</t>
  </si>
  <si>
    <t>Dụng cụ khâu cắt nối thẳng nội soi gập góc dùng pin 
Chiều dài cán: 340mm
Đầu có khả năng gập góc: 45 độ
Chứng nhận EC số G1 057666 0061 Rev có hiệu lực đến 26/05/2024
 FDA số: 1255-10-2022 có hiệu lực đến 08/12/2024</t>
  </si>
  <si>
    <t>Catalog sản phẩm trang 5,6</t>
  </si>
  <si>
    <t>Băng ghim cho dụng cụ khâu cắt nối thẳng nội soi với công nghệ giữ mô bề mặt Echelon Endopath</t>
  </si>
  <si>
    <t>GST45B, D, G, W
GST60B, D, G, W</t>
  </si>
  <si>
    <t>Đinh ghim chất liệu bằng hợp kim Titianium alloy (Ti3Al2.5V)
Chiều dài băng ghim có nhiều loại 
Có nhiều loại ghim với chiều dày khác nhau để phù hợp với từng loại mô
Chiều cao ghim mở nằm trong: 2,6-4,1mm
Số lượng ghim: 70; 88
Tương thích với dụng cụ ghim cắt thẳng gập góc
Chứng nhận EC số G1 057666 0061 Rev có hiệu lực đến 26/05/2024
 FDA số: 1255-10-2022 có hiệu lực đến 08/12/2024</t>
  </si>
  <si>
    <t>Catalog sản phẩm trang 6</t>
  </si>
  <si>
    <t>Băng ghim cho dụng cụ khâu cắt nối thẳng mổ mở Ethicon Endo-Surgery</t>
  </si>
  <si>
    <t>SR75</t>
  </si>
  <si>
    <t>Băng ghim có đinh ghim bằng hợp kim titanium
Chiều dài băng ghim ≥ 70mm
Đạt tối thiểu chứng nhận: CE và FDA</t>
  </si>
  <si>
    <t>Băng ghim có đinh ghim bằng hợp kim titan alloy (Ti3Al2,5V)
Chiều dài băng ghim: 75mm
Có 6 hàng ghim
Chứng nhận EC số G1 057666 0061 Rev có hiệu lực đến 26/05/2024
 FDA số: 1255-10-2022 có hiệu lực đến 08/12/2024</t>
  </si>
  <si>
    <t>Dụng cụ khâu cắt nối thẳng mổ mở Ethicon Endo-Surgery</t>
  </si>
  <si>
    <t>NTLC75</t>
  </si>
  <si>
    <t>Dụng cụ khâu cắt nối thẳng mổ mở có chiều cao chân ghim điều chỉnh được; 
Chiều dài đường cắt tối đa: ≥ 70mm. 
Tương thích với Băng ghim cho dụng cụ ghim cắt thẳng
Đạt tối thiểu chứng nhận: CE và FDA</t>
  </si>
  <si>
    <t>Dụng cụ khâu cắt nối thẳng mổ mở có chiều cao chân ghim điều chỉnh được; 
Chiều dài đường cắt: 78mm. 
Tương thích với Băng ghim cho dụng cụ ghim cắt thẳng
Chứng nhận EC số G1 057666 0061 Rev có hiệu lực đến 26/05/2024
 FDA số: 1255-10-2022 có hiệu lực đến 08/12/2024</t>
  </si>
  <si>
    <t>Dụng cụ khâu cắt nối vòng Ethicon</t>
  </si>
  <si>
    <t>CDH25A
CDH29A
CDH33A
CDH25B
CDH29B
CDH33B</t>
  </si>
  <si>
    <t>Dụng cụ khâu nối vòng
Có nhiều kích cỡ, có tối thiểu 3 kích cỡ
Chiều cao chân ghim mở trong: 5-6mm
Số lượng ghim nằm trong: 20-30 ghim
Chứng nhận EC số G1 057666 0061 Rev có hiệu lực đến 26/05/2024
 FDA số: 1255-10-2022 có hiệu lực đến 08/12/2024</t>
  </si>
  <si>
    <t>Catalog sản phẩm trang 2, 4, 8</t>
  </si>
  <si>
    <t>Dụng cụ khâu cắt nối sử dụng pin ECHELON CIRCULAR</t>
  </si>
  <si>
    <t>CDH23P
CDH25P
 CDH29P
 CDH31P</t>
  </si>
  <si>
    <t>Dụng cụ khâu nối tròn sử dụng pin
Có nhiều kích cỡ, có tối thiểu 4 kích cỡ
Ghim bằng hơp kim Titan
Độ dài chân ghim mở ≥ 5,2mm
Số lượng ghim nằm trong khoảng: 20-30 ghim
Đạt tối thiểu chứng nhận: CE và FDA</t>
  </si>
  <si>
    <t>Dụng cụ khâu nối tròn sử dụng pin
Có nhiều kích cỡ, có tối thiểu 4 kích cỡ
Ghim bằng hơp kim titan alloy (Ti3Al2,5V)
Độ dài chân ghim mở 5,2mm
Số lượng ghim nằm trong: 20-30 ghim
chiều cao ghim đóng có thể điều chỉnh trong 1,5-2,2mm.
Chứng nhận EC số G1 057666 0061 Rev có hiệu lực đến 26/05/2024
 FDA số: 1255-10-2022 có hiệu lực đến 08/12/2024</t>
  </si>
  <si>
    <t xml:space="preserve">Dụng cụ khâu cắt nối vòng điều trị bệnh trĩ PROXIMATE PPH </t>
  </si>
  <si>
    <t>PPH03</t>
  </si>
  <si>
    <t>Dụng cụ khâu cắt nối vòng điều trị bệnh trĩ
Đường kính đầu: 33mm
Dường kính dao: 24.4mm, 
Có 28 ghim, 
Chân ghim dài 4mm; 
Chiều cao ghim đóng có thể điều chỉnh từ 0.75mm-1.5mm
Chứng nhận EC số G1 057666 0061 Rev có hiệu lực đến 26/05/2024
 FDA số: 1255-10-2022 có hiệu lực đến 08/12/2024</t>
  </si>
  <si>
    <t>Catalog sản phẩm trang 2</t>
  </si>
  <si>
    <t>Trocar không dao ENDOPATH XCEL</t>
  </si>
  <si>
    <t>B5LT
B11LT
B12LT</t>
  </si>
  <si>
    <t>Có tối thiểu 3 cỡ
Đường kính nằm trong khoảng: 5-12mm
Chiều dài khoảng 100mm (±5%)
Ống ngoài có rãnh cố định
Van giữ khí gồm 4 mảnh
Có khóa giữ camera
Chiều dài đầu nối khí ≤ 11mm
Đường kính khoảng 7.6mm (±5%). 
Đạt tối thiểu chứng nhận: CE và FDA</t>
  </si>
  <si>
    <t>Có 3 cỡ
Đường kính nằm trong: 5mm; 11mm; 12mm
Chiều dài 100mm
Ống ngoài có rãnh cố định
Van giữ khí gồm 4 mảnh xếp chồng lên nhau
Có khóa giữ camera
Chiều dài đầu nối khí 10,4mm
Đường kính khoảng 7.6mm . 
Chứng nhận EC số G1 057666 0061 Rev có hiệu lực đến 26/05/2024
 FDA số: 1255-10-2022 có hiệu lực đến 08/12/2024</t>
  </si>
  <si>
    <t>Catalog sản phẩm trang 3, 4</t>
  </si>
  <si>
    <t>Bộ nong chuyên dùng cho tán sỏi</t>
  </si>
  <si>
    <t>SPPN0318B</t>
  </si>
  <si>
    <t>9018xxxx</t>
  </si>
  <si>
    <t>Seplou – Mỹ</t>
  </si>
  <si>
    <r>
      <t xml:space="preserve">Có 06 que nong bằng nhựa 
Các cỡ: 8Fr; 10Fr; 12Fr; 14Fr;16Fr; 18Fr
</t>
    </r>
    <r>
      <rPr>
        <sz val="11"/>
        <color rgb="FFFF0000"/>
        <rFont val="Times New Roman"/>
        <family val="1"/>
      </rPr>
      <t xml:space="preserve">Chiều dài mỗi que nong 21cm </t>
    </r>
    <r>
      <rPr>
        <sz val="11"/>
        <color theme="1"/>
        <rFont val="Times New Roman"/>
        <family val="1"/>
      </rPr>
      <t xml:space="preserve">
Đầu que nong nhọn, có lỗ sẵn
Chứng nhận FDA số 6708-12-2023 có hiệu lực đến 25/01/2026 </t>
    </r>
  </si>
  <si>
    <t>Cung cấp tài liệu chứng minh chiều dài</t>
  </si>
  <si>
    <t>công ty cổ phần Accutech Việt Nam</t>
  </si>
  <si>
    <t>136</t>
  </si>
  <si>
    <t>Ống thông niệu quản dùng cho tán sỏi qua da</t>
  </si>
  <si>
    <t>SPUC0260; SPUC0270</t>
  </si>
  <si>
    <t>SPUC0260; 
SPUC0270</t>
  </si>
  <si>
    <r>
      <t xml:space="preserve">Kích thước: 6Fr và 7Fr
</t>
    </r>
    <r>
      <rPr>
        <sz val="11"/>
        <color rgb="FFFF0000"/>
        <rFont val="Times New Roman"/>
        <family val="1"/>
      </rPr>
      <t xml:space="preserve">Chiều dài khoảng 70cm </t>
    </r>
    <r>
      <rPr>
        <sz val="11"/>
        <color theme="1"/>
        <rFont val="Times New Roman"/>
        <family val="1"/>
      </rPr>
      <t xml:space="preserve">
Có khóa cố định vặn xoáy, có đánh dấu số, có lỗ sẵn
Chứng nhận FDA số 6708-12-2023 có hiệu lực đến 25/01/2026 </t>
    </r>
  </si>
  <si>
    <t>137</t>
  </si>
  <si>
    <t>Kim chọc của bộ nong dùng cho tán sỏi</t>
  </si>
  <si>
    <t>SPND2024</t>
  </si>
  <si>
    <t xml:space="preserve">Kích thước 18G
Chiều dài 20cm 
Đầu vát, có đánh số, đầu kim có phủ dẫn chất cản quang sáng
Chứng nhận FDA số 6708-12-2023 có hiệu lực đến 25/01/2026  </t>
  </si>
  <si>
    <t>138</t>
  </si>
  <si>
    <t>Dây dẫn đường dùng cho tán sỏi qua da</t>
  </si>
  <si>
    <t>SPGW1435C</t>
  </si>
  <si>
    <r>
      <t xml:space="preserve">Đầu cong J
</t>
    </r>
    <r>
      <rPr>
        <sz val="11"/>
        <color rgb="FFFF0000"/>
        <rFont val="Times New Roman"/>
        <family val="1"/>
      </rPr>
      <t xml:space="preserve">Kích cỡ 20G </t>
    </r>
    <r>
      <rPr>
        <sz val="11"/>
        <color theme="1"/>
        <rFont val="Times New Roman"/>
        <family val="1"/>
      </rPr>
      <t xml:space="preserve">
</t>
    </r>
    <r>
      <rPr>
        <sz val="11"/>
        <color rgb="FFFF0000"/>
        <rFont val="Times New Roman"/>
        <family val="1"/>
      </rPr>
      <t>Chiều dài 75cm</t>
    </r>
    <r>
      <rPr>
        <sz val="11"/>
        <color theme="1"/>
        <rFont val="Times New Roman"/>
        <family val="1"/>
      </rPr>
      <t xml:space="preserve">
Đầu cong lằm bằng chất liệu Nitinol Phủ PTFE 
Chứng nhận FDA số 6708-12-2023 có hiệu lực đến 25/01/2026  </t>
    </r>
  </si>
  <si>
    <t>Bổ sung kích cỡ sản phẩm</t>
  </si>
  <si>
    <t>139</t>
  </si>
  <si>
    <t>Vỏ que nong</t>
  </si>
  <si>
    <t>SPPN0116; SPPN0118</t>
  </si>
  <si>
    <t>SPPN0116;
SPPN0118</t>
  </si>
  <si>
    <r>
      <t xml:space="preserve">Các cỡ: 16Fr, 18Fr
</t>
    </r>
    <r>
      <rPr>
        <sz val="11"/>
        <color rgb="FFFF0000"/>
        <rFont val="Times New Roman"/>
        <family val="1"/>
      </rPr>
      <t xml:space="preserve">Chiều dài 21cm </t>
    </r>
    <r>
      <rPr>
        <sz val="11"/>
        <color theme="1"/>
        <rFont val="Times New Roman"/>
        <family val="1"/>
      </rPr>
      <t xml:space="preserve">
Vỏ mềm, hai cánh mềm, có thể bóc tách được
Có đầu hút 2 kênh
Chứng nhận FDA số 6708-12-2023 có hiệu lực đến 25/01/2026 </t>
    </r>
  </si>
  <si>
    <t>Bổ sung chiều dài</t>
  </si>
  <si>
    <t>140</t>
  </si>
  <si>
    <t>Rọ bắt sỏi</t>
  </si>
  <si>
    <t>SPRB1118; SPRB1122</t>
  </si>
  <si>
    <r>
      <rPr>
        <sz val="11"/>
        <color rgb="FFFF0000"/>
        <rFont val="Times New Roman"/>
        <family val="1"/>
      </rPr>
      <t>Rọ lấy sỏi tay cầm trượt 4 cánh gồm cả đầu bịt và không có đầu bịt</t>
    </r>
    <r>
      <rPr>
        <sz val="11"/>
        <color theme="1"/>
        <rFont val="Times New Roman"/>
        <family val="1"/>
      </rPr>
      <t xml:space="preserve">
Chất liệu đầu rọ bằng Nitinol
Chiều dài làm việc ≥ 110cm
Có tối thiểu các cỡ: 1,8 và 2,2Fr
Độ mở rọ ≥ từ 10mm
Đạt tối thiểu chứng nhận: CE hoặc FDA</t>
    </r>
  </si>
  <si>
    <t>SPRB1118;
SPRB1122</t>
  </si>
  <si>
    <r>
      <t xml:space="preserve">Rọ lấy sỏi tay cầm trượt 4 cánh 
Chất liệu rọ bằng Nitinol
Chiều dài làm việc 120cm
Các cỡ: 1,8Fr và 2,2Fr
</t>
    </r>
    <r>
      <rPr>
        <sz val="11"/>
        <color rgb="FFFF0000"/>
        <rFont val="Times New Roman"/>
        <family val="1"/>
      </rPr>
      <t>Độ mở rọ 11mm</t>
    </r>
    <r>
      <rPr>
        <sz val="11"/>
        <color theme="1"/>
        <rFont val="Times New Roman"/>
        <family val="1"/>
      </rPr>
      <t xml:space="preserve">
Chứng nhận FDA số 6708-12-2023 có hiệu lực đến 25/01/2026 </t>
    </r>
  </si>
  <si>
    <t>Bổ sung độ mở rọ</t>
  </si>
  <si>
    <t>141</t>
  </si>
  <si>
    <t>Dây dẫn đường dùng trong niệu quản (Hydrophilic)</t>
  </si>
  <si>
    <t>SPGW2232;SPGW2235</t>
  </si>
  <si>
    <t>SPGW2232;
SPGW2235</t>
  </si>
  <si>
    <t xml:space="preserve">Kích thước 0,032 inch; 0,035 inch
Chiều dài 150cm 
Chất liệu Hydrophilic lõi Nitinol
Chứng nhận FDA số 6708-12-2023 có hiệu lực đến 25/01/2026 </t>
  </si>
  <si>
    <t>142</t>
  </si>
  <si>
    <t>Dây dẫn đường dùng trong niệu quản (Zebra)</t>
  </si>
  <si>
    <t>SPGW3332; SPGW3335</t>
  </si>
  <si>
    <t>SPGW3332;
SPGW3335</t>
  </si>
  <si>
    <r>
      <t xml:space="preserve">Kích thước 0,032 inch; 0,035 inch
Chiều dài 150cm
</t>
    </r>
    <r>
      <rPr>
        <sz val="11"/>
        <color rgb="FFFF0000"/>
        <rFont val="Times New Roman"/>
        <family val="1"/>
      </rPr>
      <t xml:space="preserve">Chất liệu Nitinol </t>
    </r>
    <r>
      <rPr>
        <sz val="11"/>
        <color theme="1"/>
        <rFont val="Times New Roman"/>
        <family val="1"/>
      </rPr>
      <t xml:space="preserve">
Đầu mềm dây dẫn phủ hydrophilic chiều dài 65mm
Chứng nhận FDA số 6708-12-2023 có hiệu lực đến 25/01/2026 </t>
    </r>
  </si>
  <si>
    <t>143</t>
  </si>
  <si>
    <t>Ống thông JJ</t>
  </si>
  <si>
    <t>SPUS2350C; SPUS2360C; SPUS2370C;</t>
  </si>
  <si>
    <t>SPUS2350C;
SPUS2360C;
SPUS2370C;</t>
  </si>
  <si>
    <r>
      <t xml:space="preserve">Bao gồm Ống thông và que đẩy
Có các kích cỡ: </t>
    </r>
    <r>
      <rPr>
        <sz val="11"/>
        <color rgb="FFFF0000"/>
        <rFont val="Times New Roman"/>
        <family val="1"/>
      </rPr>
      <t>5Fr</t>
    </r>
    <r>
      <rPr>
        <sz val="11"/>
        <color theme="1"/>
        <rFont val="Times New Roman"/>
        <family val="1"/>
      </rPr>
      <t xml:space="preserve">; 6Fr và 7Fr
Vật liệu Polyurethane độ mềm lên đến 50% ở nhiệt độ cơ thể.
Chiều dài 26cm
Có đánh dấu ký hiệu vị trí, có lỗ thoát nước sẵn dạng xoắn ốc
Thời gian sử dụng tối đa 3 tháng
Chứng nhận FDA số 6708-12-2023 có hiệu lực đến 25/01/2026 </t>
    </r>
  </si>
  <si>
    <t>144</t>
  </si>
  <si>
    <t>Ống kính nội soi mềm</t>
  </si>
  <si>
    <t>US31B-12</t>
  </si>
  <si>
    <t>Shanghai Anqing Medical Instrument Co., Ltd. - Trung Quốc</t>
  </si>
  <si>
    <r>
      <t xml:space="preserve">Cảm biến CMOS; độ phân giải ≥ 160K
Trường nhìn: ≥ 120 độ
 + Nguồn sáng: Sợi quang hoặc LED
 Có nhiều cỡ khác nhau: Đường kính dây soi bé nhất ≤ 7.6Fr; </t>
    </r>
    <r>
      <rPr>
        <sz val="11"/>
        <color rgb="FFFF0000"/>
        <rFont val="Times New Roman"/>
        <family val="1"/>
      </rPr>
      <t>đường kính dây soi lớn nhất ≥ 9.3Fr</t>
    </r>
    <r>
      <rPr>
        <sz val="11"/>
        <color theme="1"/>
        <rFont val="Times New Roman"/>
        <family val="1"/>
      </rPr>
      <t xml:space="preserve">
 + Chiều dài làm việc nằm trong khoảng: 560-640mm
 + Tương thích với kênh dụng cụ: 3.6Fr
 + Tỷ lệ đồng trục ống soi: 1:1
 + Độ cong gập lên trên: ≥ 285 độ
 + Độ cong gập xuống dưới: ≥ 285 độ
Đạt tối thiểu chứng nhận: CE hoặc FDA</t>
    </r>
  </si>
  <si>
    <t>Shanghai Anqing Medical Instrument Co., Ltd.
- Trung Quốc</t>
  </si>
  <si>
    <r>
      <t xml:space="preserve">Cảm biến CMOS; độ phân giải 160K
</t>
    </r>
    <r>
      <rPr>
        <sz val="11"/>
        <color rgb="FFFF0000"/>
        <rFont val="Times New Roman"/>
        <family val="1"/>
      </rPr>
      <t>Trường nhìn:..... độ</t>
    </r>
    <r>
      <rPr>
        <sz val="11"/>
        <color theme="1"/>
        <rFont val="Times New Roman"/>
        <family val="1"/>
      </rPr>
      <t xml:space="preserve">
 + Nguồn sáng:  LED
 Có nhiều cỡ khác nhau: Đường kính dây soi 8.7Fr; 
 + Chiều dài làm việc:</t>
    </r>
    <r>
      <rPr>
        <sz val="11"/>
        <color rgb="FFFF0000"/>
        <rFont val="Times New Roman"/>
        <family val="1"/>
      </rPr>
      <t xml:space="preserve"> 650mm</t>
    </r>
    <r>
      <rPr>
        <sz val="11"/>
        <color theme="1"/>
        <rFont val="Times New Roman"/>
        <family val="1"/>
      </rPr>
      <t xml:space="preserve">
 + Tương thích với kênh dụng cụ: 3.6Fr
 + Tỷ lệ đồng trục ống soi: 1:1
 + Độ cong gập lên trên: </t>
    </r>
    <r>
      <rPr>
        <sz val="11"/>
        <color rgb="FFFF0000"/>
        <rFont val="Times New Roman"/>
        <family val="1"/>
      </rPr>
      <t>275 độ</t>
    </r>
    <r>
      <rPr>
        <sz val="11"/>
        <color theme="1"/>
        <rFont val="Times New Roman"/>
        <family val="1"/>
      </rPr>
      <t xml:space="preserve">
 + Độ cong gập xuống dưới: </t>
    </r>
    <r>
      <rPr>
        <sz val="11"/>
        <color rgb="FFFF0000"/>
        <rFont val="Times New Roman"/>
        <family val="1"/>
      </rPr>
      <t>275 độ</t>
    </r>
    <r>
      <rPr>
        <sz val="11"/>
        <color theme="1"/>
        <rFont val="Times New Roman"/>
        <family val="1"/>
      </rPr>
      <t xml:space="preserve">
</t>
    </r>
    <r>
      <rPr>
        <sz val="11"/>
        <color rgb="FFFF0000"/>
        <rFont val="Times New Roman"/>
        <family val="1"/>
      </rPr>
      <t>Chứng nhận: CE ?????</t>
    </r>
  </si>
  <si>
    <t>145</t>
  </si>
  <si>
    <t>Vỏ đỡ niệu quản 2 kênh dùng cho tán sỏi ống mềm</t>
  </si>
  <si>
    <t>SPASxxxxS</t>
  </si>
  <si>
    <t xml:space="preserve">Giá đỡ ống soi mềm 2 kênh dụng cụ
Các kích cỡ: 10F, 11Fr, 12Fr, 13Fr, 14Fr
Chiều dài từ 28cm đến 45cm
Có đánh số và có lỗ sẵn
Chứng nhận FDA số 6708-12-2023 có hiệu lực đến 25/01/2026 </t>
  </si>
  <si>
    <t>146</t>
  </si>
  <si>
    <t>UCxxxxFB</t>
  </si>
  <si>
    <t>Taewoong Medical Co., Ltd. - Hàn Quốc</t>
  </si>
  <si>
    <t>'- Chất liệu Nitinol hoặc tương đương
- đường kính stent nằm trong khoảng: 6mm đến 10mm, 
- chiều dài stent nằm trong khoảng: 6cm đến 18cm,
- kích thước dụng cụ đẩy nằm trong khoảng:  8Fr-11Fr,
- chiều dài dụng cụ đẩy ≥ 60cm.U151</t>
  </si>
  <si>
    <t>Taewoong Medical Co., Ltd.
- Hàn Quốc</t>
  </si>
  <si>
    <t>'- Chất liệu Nitinol 
- Đường kính stent: 6mm đến 10mm, 
- Chiều dài stent: 6cm đến 18cm,
- kích thước dụng cụ đẩy:  9Fr-10Fr,
- chiều dài dụng cụ đẩy 70cm</t>
  </si>
  <si>
    <t>147</t>
  </si>
  <si>
    <t>Dụng cụ cắt bao quy đầu</t>
  </si>
  <si>
    <t>ZSR-DCA-xxx</t>
  </si>
  <si>
    <t>Dongguan ZSR Biomedical Technology Co., Ltd. -Trung Quốc</t>
  </si>
  <si>
    <r>
      <t xml:space="preserve">Thiết kế dạng pistol (súng), đinh khâu tự động, 
</t>
    </r>
    <r>
      <rPr>
        <sz val="11"/>
        <color rgb="FFFF0000"/>
        <rFont val="Times New Roman"/>
        <family val="1"/>
      </rPr>
      <t>Đầu chụp không có vòng cao su</t>
    </r>
    <r>
      <rPr>
        <sz val="11"/>
        <color theme="1"/>
        <rFont val="Times New Roman"/>
        <family val="1"/>
      </rPr>
      <t xml:space="preserve"> để cầm máu
Kích thước tối thiểu bao gồm các cỡ: 12Qmm, 15Qmm, 18Qmm, 21Qmm, 26Qmm, 30Qmm, 36Qmm</t>
    </r>
  </si>
  <si>
    <t>Dongguan ZSR Biomedical Technology Co., Ltd.
-Trung Quốc</t>
  </si>
  <si>
    <t>Thiết kế dạng pistol (súng), đinh khâu tự động, 
Lưỡi dao bằng thép không ghỉ, vỏ máy bằng nhựa y tế
Kích thước đường kính trong: 14mm; 16mm; 18mm; 20mm; 22mm; 26mm; 30mm; 33.4mm; 34mm; 38mm
Bộ đầy đủ gồm sách hướng dẫn sử dụng, thước đo, băng chun</t>
  </si>
  <si>
    <t>148</t>
  </si>
  <si>
    <t>Dây truyền quang</t>
  </si>
  <si>
    <t>RHBFSF 230/253-5</t>
  </si>
  <si>
    <t>CeramOptec GmbH -Đức</t>
  </si>
  <si>
    <t>CeramOptec GmbH
-Đức</t>
  </si>
  <si>
    <r>
      <t>Loại dây dẫn 200µm 
+ Độ dài 3m 
+</t>
    </r>
    <r>
      <rPr>
        <sz val="11"/>
        <color rgb="FFFF0000"/>
        <rFont val="Times New Roman"/>
        <family val="1"/>
      </rPr>
      <t xml:space="preserve"> Cổng kết nối ???????</t>
    </r>
    <r>
      <rPr>
        <sz val="11"/>
        <color theme="1"/>
        <rFont val="Times New Roman"/>
        <family val="1"/>
      </rPr>
      <t xml:space="preserve">
+ Có vỏ bảo vệ, chống nước
+ </t>
    </r>
    <r>
      <rPr>
        <sz val="11"/>
        <color rgb="FFFF0000"/>
        <rFont val="Times New Roman"/>
        <family val="1"/>
      </rPr>
      <t>Công suất đầu ra ?????????</t>
    </r>
    <r>
      <rPr>
        <sz val="11"/>
        <color theme="1"/>
        <rFont val="Times New Roman"/>
        <family val="1"/>
      </rPr>
      <t xml:space="preserve">
+ Có thể ngâm khử khuẩn được</t>
    </r>
  </si>
  <si>
    <t>Không có cổng kết nối, công suất đầu ra</t>
  </si>
  <si>
    <t>Bổ sung cấu hình</t>
  </si>
  <si>
    <t>149</t>
  </si>
  <si>
    <t>RHBFSF 550/605-3</t>
  </si>
  <si>
    <t>CeramOptec GmbH-Đức</t>
  </si>
  <si>
    <r>
      <t xml:space="preserve">Loại dây dẫn 550µm 
+ Độ dài 3m 
</t>
    </r>
    <r>
      <rPr>
        <sz val="11"/>
        <color rgb="FFFF0000"/>
        <rFont val="Times New Roman"/>
        <family val="1"/>
      </rPr>
      <t>+ Cổng kết nối ???</t>
    </r>
    <r>
      <rPr>
        <sz val="11"/>
        <color theme="1"/>
        <rFont val="Times New Roman"/>
        <family val="1"/>
      </rPr>
      <t xml:space="preserve">
</t>
    </r>
    <r>
      <rPr>
        <sz val="11"/>
        <color rgb="FFFF0000"/>
        <rFont val="Times New Roman"/>
        <family val="1"/>
      </rPr>
      <t xml:space="preserve">+ Có vỏ bảo vệ, chống nước
+ Công suất đầu ra ???
</t>
    </r>
    <r>
      <rPr>
        <sz val="11"/>
        <color theme="1"/>
        <rFont val="Times New Roman"/>
        <family val="1"/>
      </rPr>
      <t>+ Có thể ngâm khử khuẩn được</t>
    </r>
  </si>
  <si>
    <t>Không có cổng kết nối, vỏ bảo vệ, chống nước, công suất đầu ra</t>
  </si>
  <si>
    <t>150</t>
  </si>
  <si>
    <t>17-006-35
17-006-36
17-006-37
17-006-43
17-001-08
17-001-68
17-001-09
17-001-69
17-001-71
17-002-17
17-001-50
17-001-55
17-002-xx
17-xxx-xx
17-00x-xx</t>
  </si>
  <si>
    <t>Mizuho/
Nhật Bản</t>
  </si>
  <si>
    <t>Clip kẹp mạch máu não gập góc/cong các cỡ, chất liệu titan
Không bị nhiễm từ khi chụp MRI lên đến 3 Tesla.
Hàm kẹp từ 3mm, độ mở rộng hàm từ 5.5mm, lực kẹp từ 70g-200g, loại có lỗ tròn đường kính từ 3.5mm và loại không có lỗ tròn, đáp ứng đủ các kích cỡ/hình dạng phình mạch
Hàm có rãnh chéo.
Đạt tối thiểu tiêu chuẩn: CE hoặc FDA</t>
  </si>
  <si>
    <r>
      <rPr>
        <sz val="11"/>
        <color rgb="FFFF0000"/>
        <rFont val="Times New Roman"/>
        <family val="1"/>
      </rPr>
      <t>17-006-35; 17-006-36</t>
    </r>
    <r>
      <rPr>
        <sz val="11"/>
        <color theme="1"/>
        <rFont val="Times New Roman"/>
        <family val="1"/>
      </rPr>
      <t xml:space="preserve">
</t>
    </r>
    <r>
      <rPr>
        <sz val="11"/>
        <color rgb="FFFF0000"/>
        <rFont val="Times New Roman"/>
        <family val="1"/>
      </rPr>
      <t>17-006-37</t>
    </r>
    <r>
      <rPr>
        <sz val="11"/>
        <color theme="1"/>
        <rFont val="Times New Roman"/>
        <family val="1"/>
      </rPr>
      <t xml:space="preserve">; </t>
    </r>
    <r>
      <rPr>
        <sz val="11"/>
        <color rgb="FFFF0000"/>
        <rFont val="Times New Roman"/>
        <family val="1"/>
      </rPr>
      <t>17-006-43</t>
    </r>
    <r>
      <rPr>
        <sz val="11"/>
        <color theme="1"/>
        <rFont val="Times New Roman"/>
        <family val="1"/>
      </rPr>
      <t xml:space="preserve">
</t>
    </r>
    <r>
      <rPr>
        <sz val="11"/>
        <color rgb="FFFF0000"/>
        <rFont val="Times New Roman"/>
        <family val="1"/>
      </rPr>
      <t>17-001-08</t>
    </r>
    <r>
      <rPr>
        <sz val="11"/>
        <color theme="1"/>
        <rFont val="Times New Roman"/>
        <family val="1"/>
      </rPr>
      <t xml:space="preserve">; </t>
    </r>
    <r>
      <rPr>
        <sz val="11"/>
        <color rgb="FFFF0000"/>
        <rFont val="Times New Roman"/>
        <family val="1"/>
      </rPr>
      <t>17-001-68</t>
    </r>
    <r>
      <rPr>
        <sz val="11"/>
        <color theme="1"/>
        <rFont val="Times New Roman"/>
        <family val="1"/>
      </rPr>
      <t xml:space="preserve">
</t>
    </r>
    <r>
      <rPr>
        <sz val="11"/>
        <color rgb="FFFF0000"/>
        <rFont val="Times New Roman"/>
        <family val="1"/>
      </rPr>
      <t>17-001-09</t>
    </r>
    <r>
      <rPr>
        <sz val="11"/>
        <color theme="1"/>
        <rFont val="Times New Roman"/>
        <family val="1"/>
      </rPr>
      <t xml:space="preserve">; </t>
    </r>
    <r>
      <rPr>
        <sz val="11"/>
        <color rgb="FFFF0000"/>
        <rFont val="Times New Roman"/>
        <family val="1"/>
      </rPr>
      <t>17-001-69</t>
    </r>
    <r>
      <rPr>
        <sz val="11"/>
        <color theme="1"/>
        <rFont val="Times New Roman"/>
        <family val="1"/>
      </rPr>
      <t xml:space="preserve">
17-001-71; </t>
    </r>
    <r>
      <rPr>
        <sz val="11"/>
        <color rgb="FFFF0000"/>
        <rFont val="Times New Roman"/>
        <family val="1"/>
      </rPr>
      <t>17-002-17</t>
    </r>
    <r>
      <rPr>
        <sz val="11"/>
        <color theme="1"/>
        <rFont val="Times New Roman"/>
        <family val="1"/>
      </rPr>
      <t xml:space="preserve">
</t>
    </r>
    <r>
      <rPr>
        <sz val="11"/>
        <color rgb="FFFF0000"/>
        <rFont val="Times New Roman"/>
        <family val="1"/>
      </rPr>
      <t>17-001-50</t>
    </r>
    <r>
      <rPr>
        <sz val="11"/>
        <color theme="1"/>
        <rFont val="Times New Roman"/>
        <family val="1"/>
      </rPr>
      <t xml:space="preserve">; </t>
    </r>
    <r>
      <rPr>
        <sz val="11"/>
        <color rgb="FFFF0000"/>
        <rFont val="Times New Roman"/>
        <family val="1"/>
      </rPr>
      <t>17-001-55</t>
    </r>
    <r>
      <rPr>
        <sz val="11"/>
        <color theme="1"/>
        <rFont val="Times New Roman"/>
        <family val="1"/>
      </rPr>
      <t xml:space="preserve">
17-002-xx; 17-xxx-xx
17-00x-xx</t>
    </r>
  </si>
  <si>
    <r>
      <t xml:space="preserve">'-Clip kẹp mạch máu não gập góc/cong các cỡ,
- chất liệu titanium
Không bị nhiễm từ khi chụp MRI lên đến 3 Tesla.
Đầu hàm kẹp: từ 3mm; </t>
    </r>
    <r>
      <rPr>
        <sz val="11"/>
        <color rgb="FFFF0000"/>
        <rFont val="Times New Roman"/>
        <family val="1"/>
      </rPr>
      <t xml:space="preserve">9mm;11mm;14mm;18mm </t>
    </r>
    <r>
      <rPr>
        <sz val="11"/>
        <color theme="1"/>
        <rFont val="Times New Roman"/>
        <family val="1"/>
      </rPr>
      <t xml:space="preserve">
độ mở rộng hàm từ 5.5mm,
lực kẹp từ 70g-</t>
    </r>
    <r>
      <rPr>
        <sz val="11"/>
        <color rgb="FFFF0000"/>
        <rFont val="Times New Roman"/>
        <family val="1"/>
      </rPr>
      <t>170</t>
    </r>
    <r>
      <rPr>
        <sz val="11"/>
        <color theme="1"/>
        <rFont val="Times New Roman"/>
        <family val="1"/>
      </rPr>
      <t>g,
loại có lỗ tròn đường kính từ 3.5mm đến 5mm và loại không có lỗ tròn, đáp ứng đủ các kích cỡ/hình dạng phình mạch
Tiêu chuẩn EC số: G7 033272 0055 Rev.00 có hiệu lực đến 09/05/2028</t>
    </r>
  </si>
  <si>
    <t>Catalogue Mizuho (Trang…)</t>
  </si>
  <si>
    <t>Công ty Cổ phần Thiết bị Y tế TDM</t>
  </si>
  <si>
    <t>151</t>
  </si>
  <si>
    <t>17-006-38
17-001-02
17-001-10
17-001-15
17-001-72
17-001-80
17-001-81
17-001-90
17-001-91
17-001-92
17-001-95
17-001-56
1x-xxx-xx
17-0xx-xx</t>
  </si>
  <si>
    <t>50</t>
  </si>
  <si>
    <t>Clip kẹp mạch máu não thẳng các cỡ, chất liệu titan
Không bị nhiễm từ khi chụp MRI lên đến 3 Tesla.
Hàm kẹp từ 3mm, độ mở rộng hàm từ 5.5 mm, lực kẹp từ 70g - 200g
Có nhiều loại: Không lỗ và có lỗ
Đạt tối thiểu tiêu chuẩn: CE hoặc FDA</t>
  </si>
  <si>
    <r>
      <rPr>
        <sz val="11"/>
        <color rgb="FFFF0000"/>
        <rFont val="Times New Roman"/>
        <family val="1"/>
      </rPr>
      <t>17-006-38</t>
    </r>
    <r>
      <rPr>
        <sz val="11"/>
        <color theme="1"/>
        <rFont val="Times New Roman"/>
        <family val="1"/>
      </rPr>
      <t xml:space="preserve">; </t>
    </r>
    <r>
      <rPr>
        <sz val="11"/>
        <color rgb="FFFF0000"/>
        <rFont val="Times New Roman"/>
        <family val="1"/>
      </rPr>
      <t>17-001-02</t>
    </r>
    <r>
      <rPr>
        <sz val="11"/>
        <color theme="1"/>
        <rFont val="Times New Roman"/>
        <family val="1"/>
      </rPr>
      <t xml:space="preserve">
</t>
    </r>
    <r>
      <rPr>
        <sz val="11"/>
        <color rgb="FFFF0000"/>
        <rFont val="Times New Roman"/>
        <family val="1"/>
      </rPr>
      <t>17-001-10</t>
    </r>
    <r>
      <rPr>
        <sz val="11"/>
        <color theme="1"/>
        <rFont val="Times New Roman"/>
        <family val="1"/>
      </rPr>
      <t xml:space="preserve">; 17-001-15
17-001-72; </t>
    </r>
    <r>
      <rPr>
        <sz val="11"/>
        <color rgb="FFFF0000"/>
        <rFont val="Times New Roman"/>
        <family val="1"/>
      </rPr>
      <t>17-001-80</t>
    </r>
    <r>
      <rPr>
        <sz val="11"/>
        <color theme="1"/>
        <rFont val="Times New Roman"/>
        <family val="1"/>
      </rPr>
      <t xml:space="preserve">
</t>
    </r>
    <r>
      <rPr>
        <sz val="11"/>
        <color rgb="FFFF0000"/>
        <rFont val="Times New Roman"/>
        <family val="1"/>
      </rPr>
      <t>17-001-81</t>
    </r>
    <r>
      <rPr>
        <sz val="11"/>
        <color theme="1"/>
        <rFont val="Times New Roman"/>
        <family val="1"/>
      </rPr>
      <t xml:space="preserve">; 17-001-90
17-001-91; 17-001-92
</t>
    </r>
    <r>
      <rPr>
        <sz val="11"/>
        <color rgb="FFFF0000"/>
        <rFont val="Times New Roman"/>
        <family val="1"/>
      </rPr>
      <t>17-001-95</t>
    </r>
    <r>
      <rPr>
        <sz val="11"/>
        <color theme="1"/>
        <rFont val="Times New Roman"/>
        <family val="1"/>
      </rPr>
      <t xml:space="preserve">; </t>
    </r>
    <r>
      <rPr>
        <sz val="11"/>
        <color rgb="FFFF0000"/>
        <rFont val="Times New Roman"/>
        <family val="1"/>
      </rPr>
      <t>17-001-56</t>
    </r>
    <r>
      <rPr>
        <sz val="11"/>
        <color theme="1"/>
        <rFont val="Times New Roman"/>
        <family val="1"/>
      </rPr>
      <t xml:space="preserve">
1x-xxx-xx; 17-0xx-xx</t>
    </r>
  </si>
  <si>
    <r>
      <t xml:space="preserve">Clip kẹp mạch máu não thẳng các cỡ, chất liệu titan
Không bị nhiễm từ khi chụp MRI lên đến 3 Tesla.
</t>
    </r>
    <r>
      <rPr>
        <sz val="11"/>
        <color rgb="FFFF0000"/>
        <rFont val="Times New Roman"/>
        <family val="1"/>
      </rPr>
      <t>Hàm kẹp từ: 3mm; 4mm; 6mm; 10mm; 12mm; 15mm</t>
    </r>
    <r>
      <rPr>
        <sz val="11"/>
        <rFont val="Times New Roman"/>
        <family val="1"/>
      </rPr>
      <t xml:space="preserve">
độ mở rộng hàm từ 5.5 mm,
</t>
    </r>
    <r>
      <rPr>
        <sz val="11"/>
        <color rgb="FFFF0000"/>
        <rFont val="Times New Roman"/>
        <family val="1"/>
      </rPr>
      <t>lực kẹp từ 70g - 170g</t>
    </r>
    <r>
      <rPr>
        <sz val="11"/>
        <rFont val="Times New Roman"/>
        <family val="1"/>
      </rPr>
      <t xml:space="preserve">
Có nhiều loại: không lỗ và có lỗ
Tiêu chuẩn EC số: G7 033272 0055 Rev.00 có hiệu lực đến 09/05/2028</t>
    </r>
  </si>
  <si>
    <t>Kt lại</t>
  </si>
  <si>
    <t>152</t>
  </si>
  <si>
    <t>Tay dao siêu âm hàn mạch THUNDERBEAT, 5 mm, 35cm , tay cầm  phía trước, Loại S, dùng cho phẫu thuật</t>
  </si>
  <si>
    <t xml:space="preserve"> TB-0535FCS </t>
  </si>
  <si>
    <t>Aomori Olympus Co., Ltd.; Nhật Bản</t>
  </si>
  <si>
    <t>Tay dao siêu âm kết hợp hàn mạch nội soi
Kích thước:
Đường kính cán: ≤ 5mm
Chiều dài cán: ≥ 35cm
Đạt tối thiểu chứng nhận: CE hoặc FDA
Tương thích với hệ thống dao mổ đang có tại bệnh viện</t>
  </si>
  <si>
    <t>Tay dao siêu âm kết hợp hàn mạch
đường kính 5mm
chiều dài 35cm
Đạt chứng nhận: EC số HD 60149405 0001 có hiệu lực đến 26/05/2024</t>
  </si>
  <si>
    <t>Catalogue
Chứng nhận chất lượng ISO 13485
Chứng nhận CE</t>
  </si>
  <si>
    <t xml:space="preserve">Công ty TNHH sản xuất và thương mại Trần Lê </t>
  </si>
  <si>
    <t>153</t>
  </si>
  <si>
    <t>Tay dao siêu âm kết hợp hàn mạch, mổ mở</t>
  </si>
  <si>
    <t>Tay dao siêu âm hàn mạchTHUNDERBEAT 5 mm, 20 cm , tay cầm phía trước Loại S, dùng cho phẫu thuật</t>
  </si>
  <si>
    <t>TB-0520FCS</t>
  </si>
  <si>
    <t>Tay dao siêu âm kết hợp hàn mạch, mổ mở
Kích thước: 
Đường kính thân dao: ≤ 5mm
Chiều dài thân dao nằm trong khoảng: 18-22cm
Đạt tối thiểu chứng nhận: CE hoặc FDA
Tương thích với hệ thống dao mổ đang có tại bệnh viện</t>
  </si>
  <si>
    <t>Tay dao siêu âm kết hợp hàn mạch
đường kính 5mm, 
chiều dài 20cm
Đạt chứng nhận: EC số HD 60149405 0001 có hiệu lực đến 26/05/2024</t>
  </si>
  <si>
    <t>154</t>
  </si>
  <si>
    <t>Dây dao siêu âm  kết hợp hàn mạch, tương thích với hệ thống dao siêu âm hàn mạch.</t>
  </si>
  <si>
    <t>Bộ chuyển đổi cho tay dao siêu âm hàn mạch Thunderbeat</t>
  </si>
  <si>
    <t>TD-TB400</t>
  </si>
  <si>
    <t>Bộ chuyển đổi được sử dụng chung cho cả tay dao mổ nội soi và tay dao mổ mở
- Tần số năng lượng phát ra: 47kHz
- Đường kính ngoài:    33mm
- Chiều dài dây:    3100mm
- Đạt chứng nhận: CE</t>
  </si>
  <si>
    <t>Cầu hình nhầm</t>
  </si>
  <si>
    <t>155</t>
  </si>
  <si>
    <t>Keo dán da DERMABOND</t>
  </si>
  <si>
    <t>AHV12</t>
  </si>
  <si>
    <t>Ethicon, LLC/ Mỹ</t>
  </si>
  <si>
    <t>Dán da vết mổ thành bụng thay cho khâu trong da. 
Ống dạng bơm tiêm 0,5ml. 
Không cần băng, không cần rút chỉ. 
Có thể tắm được sau mổ.</t>
  </si>
  <si>
    <t>Keo dán da thành phần 2-octyl cyanoacrylate.
Ống 0,5ml. 
Không cần băng gạc và thay băng mỗi ngày.
Không cần cắt chỉ.
Có thể tắm ngay được sau khi mổ
Hộp 12 ống</t>
  </si>
  <si>
    <t>Brochure</t>
  </si>
  <si>
    <t xml:space="preserve"> Công ty cổ phần Dược phẩm Thiết bị y tế Hà Nội</t>
  </si>
  <si>
    <t>156</t>
  </si>
  <si>
    <t xml:space="preserve">Chỉ phẫu thuật STRATAFIX SPIRAL PDS PLUS số 2/0 </t>
  </si>
  <si>
    <t>SXPP1B410</t>
  </si>
  <si>
    <t>Vật liệu dạng sợi có gai, hướng gai một chiều
Có tối thiểu các cỡ: 2/0, 3/0, 4/0
Chiều dài chỉ nằm trong khoảng: 15cm- 30cm, 
Kim tròn, đầu nhọn, 1/2 vòng tròn, 
Thời gian tiêu trong khoảng 150-200 ngày. 
Đạt tối thiểu chứng nhận: CE và FDA</t>
  </si>
  <si>
    <t>SXPP1B410
SXPP1B421
SXPP1B428</t>
  </si>
  <si>
    <r>
      <t xml:space="preserve">Vật liệu dạng sợi thiết kế có gai 1 hướng
Cỡ chỉ số 2/0, 3/0, 4/0
Dài: 30cm; </t>
    </r>
    <r>
      <rPr>
        <sz val="11"/>
        <color rgb="FFFF0000"/>
        <rFont val="Times New Roman"/>
        <family val="1"/>
      </rPr>
      <t>70cm</t>
    </r>
    <r>
      <rPr>
        <sz val="11"/>
        <color theme="1"/>
        <rFont val="Times New Roman"/>
        <family val="1"/>
      </rPr>
      <t xml:space="preserve">
1 đầu vòng tự khóa linh hoạt - 1 kim tròn đầu tròn 1/2 vòng tròn
Thời gian tan hoàn toàn 182 - 238 ngày.
Chứng nhận số CE 00384 có hiệu lực đến 26/05/2024
Chứng nhận FDA số: 10256-6-2022 có hiệu lực đến 13/07/2024.</t>
    </r>
  </si>
  <si>
    <t>159</t>
  </si>
  <si>
    <t>Rọ lấy sỏi đường mật dùng 1 lần</t>
  </si>
  <si>
    <t>VDK-BAS-23-200-25-S4-A</t>
  </si>
  <si>
    <t>9018.xxx</t>
  </si>
  <si>
    <t>Vedkang / Trung Quốc</t>
  </si>
  <si>
    <t xml:space="preserve">Rọ lấy sỏi tay cầm trượt 4 cánh
Chiều dài 2000 mm
Kích cỡ 2.3mm
Độ mở rọ 25 mm
Đạt tối thiểu chứng nhận: CE </t>
  </si>
  <si>
    <t>Catalogue trang 34</t>
  </si>
  <si>
    <t>Xin ý kiến chuyên môn, vật tư công ty cung cấp sử dụng cho chuyên môn tiêu hóa ( ko phải lĩnh vực tiết niệu)</t>
  </si>
  <si>
    <t>Công ty Cổ phần Giải pháp Y tế Nam Minh</t>
  </si>
  <si>
    <t>160</t>
  </si>
  <si>
    <t>Dây dẫn hướng đường mật</t>
  </si>
  <si>
    <t>VDK-ZGW-80-150-A; VDK-ZGW-88-150-A</t>
  </si>
  <si>
    <t>Đường kính 0.032 inch và 0.035 inch
Chiều dài 1500mm
Thiết kế ba lớp chống rơi cải tiến ở đầu Hydrophilic, không có nguy cơ rơi rớt 
Đạt tối thiểu chứng nhận: CE</t>
  </si>
  <si>
    <t>161</t>
  </si>
  <si>
    <t>Miếng vá tái tạo màng cứng kích cỡ 2,5x2,5cm</t>
  </si>
  <si>
    <t>RDP-1</t>
  </si>
  <si>
    <t xml:space="preserve">12 Tháng </t>
  </si>
  <si>
    <t>Medprin Regenerative Medical Technologies Co., Ltd/Trung Quốc</t>
  </si>
  <si>
    <t>Miếng vá tái tạo màng cứng
- Chất liệu: Poly-L-Lactic Acid và Porcine Gelatin, 
- Kích thước 2,5x2,5cm
- 1 Miếng/ hộp
- Chứng nhận số CE 619280 có hiệu lực đến 11/02/2016.</t>
  </si>
  <si>
    <t xml:space="preserve">Catalog Neodura-Miếng vá tái tạo màng cứng </t>
  </si>
  <si>
    <t>Công Ty Cổ Phần Trang Thiết Bị Y Tế Trọng Minh</t>
  </si>
  <si>
    <t>162</t>
  </si>
  <si>
    <t>Miếng vá tái tạo màng cứng kích cỡ 3x4cm</t>
  </si>
  <si>
    <t>RDP-3</t>
  </si>
  <si>
    <t>Miếng vá tái tạo màng cứng
- Chất liệu: Poly-L-Lactic Acid và Porcine Gelatin, 
- Kích thước 3x4cm
- 1 Miếng/ hộp
- Chứng nhận số CE 619280 có hiệu lực đến 11/02/2016</t>
  </si>
  <si>
    <t>163</t>
  </si>
  <si>
    <t>Miếng vá khuyết sọ  90mm x 90mm</t>
  </si>
  <si>
    <t>218-2004</t>
  </si>
  <si>
    <t xml:space="preserve">Chất liệu titannium
Có nhiều kích cỡ khác nhau
Đạt tối thiểu chứng nhận: CE hoặc FDA
</t>
  </si>
  <si>
    <t>Osteomed/Mỹ</t>
  </si>
  <si>
    <r>
      <t xml:space="preserve">Miếng vá khuyết sọ cứng hoa văn ma trận 
kích cỡ 90 x 90mm 
Bề dày bản 0.7mm
</t>
    </r>
    <r>
      <rPr>
        <sz val="11"/>
        <color rgb="FFFF0000"/>
        <rFont val="Times New Roman"/>
        <family val="1"/>
      </rPr>
      <t xml:space="preserve">Chất liệu Titanium </t>
    </r>
    <r>
      <rPr>
        <sz val="11"/>
        <color rgb="FF000000"/>
        <rFont val="Times New Roman"/>
        <family val="1"/>
      </rPr>
      <t xml:space="preserve">
- Chứng nhận FDA số: 12427-8-2022 có hiệu lực đến 21/08/2024.</t>
    </r>
  </si>
  <si>
    <t>Catalog- Osteomed CMF Mesh Products</t>
  </si>
  <si>
    <t>164</t>
  </si>
  <si>
    <t>Nẹp ghim sọ</t>
  </si>
  <si>
    <t>219-0011-SP 
219-0017-SP</t>
  </si>
  <si>
    <t xml:space="preserve">Chất liệu hợp kim Titan
Đường kính nằm trong khoảng từ 10mm đến 20mm
Đạt tối thiểu tiêu chuẩn: CE hoặc FDA
</t>
  </si>
  <si>
    <r>
      <t xml:space="preserve">Nẹp ghim sọ não cố định hộp sọ không dùng vít, tiệt trùng sẵn,
đường kính 11mm,17mm_ 
</t>
    </r>
    <r>
      <rPr>
        <sz val="11"/>
        <color rgb="FFFF0000"/>
        <rFont val="Times New Roman"/>
        <family val="1"/>
      </rPr>
      <t xml:space="preserve">Chất liệu Hợp kim Titanium </t>
    </r>
    <r>
      <rPr>
        <sz val="11"/>
        <color rgb="FF000000"/>
        <rFont val="Times New Roman"/>
        <family val="1"/>
      </rPr>
      <t xml:space="preserve">
- Chứng nhận FDA số: 12427-8-2022 có hiệu lực đến 21/08/2024.</t>
    </r>
  </si>
  <si>
    <t>Catalog OsteomedFlap 
Cranial Clamp System</t>
  </si>
  <si>
    <t>165</t>
  </si>
  <si>
    <t>Dụng cụ khâu cắt nối nội soi đa năng</t>
  </si>
  <si>
    <t>CEAC-30</t>
  </si>
  <si>
    <t>9018.90.90</t>
  </si>
  <si>
    <t>Dụng cụ khâu cắt nối thẳng nội soi gập góc 
 Chiều dài cán ≥ 320mm
 Đầu có khả năng gập góc: ≥ 45 độ
 Đạt tối thiểu chứng nhận: CE và FDA</t>
  </si>
  <si>
    <t>B. J. ZH. F. Panther Medical Equipment Co., Ltd, Trung Quốc</t>
  </si>
  <si>
    <r>
      <t>Dụng cụ khâu cắt nối nội soi 
 - Gập góc 45° liên tục không khấc mỗi bên.
 -</t>
    </r>
    <r>
      <rPr>
        <sz val="11"/>
        <color rgb="FFFF0000"/>
        <rFont val="Times New Roman"/>
        <family val="1"/>
      </rPr>
      <t xml:space="preserve"> Chiều dài trục 160mm</t>
    </r>
    <r>
      <rPr>
        <sz val="11"/>
        <color rgb="FF000000"/>
        <rFont val="Times New Roman"/>
        <family val="1"/>
      </rPr>
      <t>,
 - Chứng nhận EC số: HD 2185282-1 có hiệu lực đến 26/05/2024
- Chứng nhận FDA</t>
    </r>
    <r>
      <rPr>
        <sz val="11"/>
        <color rgb="FFFF0000"/>
        <rFont val="Times New Roman"/>
        <family val="1"/>
      </rPr>
      <t xml:space="preserve"> 510K </t>
    </r>
  </si>
  <si>
    <t>Catalogue, trang 1
Statement, trang 1
IFU, trang 5</t>
  </si>
  <si>
    <t>Không  Đạt</t>
  </si>
  <si>
    <t>Cổ phần One Medical</t>
  </si>
  <si>
    <t>166</t>
  </si>
  <si>
    <t xml:space="preserve">Băng đạn khâu cắt nối thẳng dùng trong mổ nội soi </t>
  </si>
  <si>
    <t>CADD-60ENTS/
CADD-45ENTS
CADD-45EVS</t>
  </si>
  <si>
    <r>
      <t xml:space="preserve">Đinh ghim chất liệu bằng hợp kim titanium
 Chiều dài băng ghim có nhiều loại 
 Có nhiều loại ghim với chiều dày khác nhau để phù hợp với từng loại mô
 Chiều cao ghim mở nằm trong khoảng: 2,5-4,5mm
 Số lượng ghim ≥ 60
 </t>
    </r>
    <r>
      <rPr>
        <b/>
        <sz val="11"/>
        <color theme="1"/>
        <rFont val="Times New Roman"/>
        <family val="1"/>
      </rPr>
      <t>Tương thích với dụng cụ cắt nối gập góc</t>
    </r>
    <r>
      <rPr>
        <sz val="11"/>
        <color theme="1"/>
        <rFont val="Times New Roman"/>
        <family val="1"/>
      </rPr>
      <t xml:space="preserve">
 Đạt tối thiểu chứng nhận: CE và FDA</t>
    </r>
  </si>
  <si>
    <r>
      <t>Băng đạn chất liệu titanium
 - Chiều dài băng ghim có 2 loại: 60mm/45mm:
 Chiều cao ghim mở:2,0-2,5-3,0 và 3,0 -3,5-4,0mm
Số lượng ghim: 66 ghim; 90 ghim 
- Chứng nhận EC số: HD 2185282-1 có hiệu lực đến 26/05/2024
- Chứng nhận FDA</t>
    </r>
    <r>
      <rPr>
        <sz val="11"/>
        <color rgb="FFFF0000"/>
        <rFont val="Times New Roman"/>
        <family val="1"/>
      </rPr>
      <t xml:space="preserve"> 510K </t>
    </r>
  </si>
  <si>
    <t>Catalogue, trang 1,
IFU, trang 2
Statement, trang 1, trang 2</t>
  </si>
  <si>
    <t>167</t>
  </si>
  <si>
    <t>CADD-45EVS</t>
  </si>
  <si>
    <t>2023trở về sau</t>
  </si>
  <si>
    <t>Băng ghim dập nội soi kèm lưỡi cắt. 
 Băng ghim dài trong khoảng: 40-50mm
 Chiều cao ghim từ trong ra ngoài tăng dần và nằm trong khoảng: 2,0-3,0mm
 3 hàng ghim mỗi bên không bằng nhau.
 Góc gập tối đa: ≥ 45 độ
 Đạt tối thiểu chứng nhận: CE và FDA</t>
  </si>
  <si>
    <r>
      <t>Băng đạn chất liệu titanium
- Chiều dài băng ghim: 45mm:
- Chiều cao ghim mở: 2,0-2,5-3,0 
Số lượng ghim: 66 ghim 
- Chứng nhận EC số: HD 2185282-1 có hiệu lực đến 26/05/2024
- Chứng nhận FDA</t>
    </r>
    <r>
      <rPr>
        <sz val="11"/>
        <color rgb="FFFF0000"/>
        <rFont val="Times New Roman"/>
        <family val="1"/>
      </rPr>
      <t xml:space="preserve"> 510K </t>
    </r>
  </si>
  <si>
    <t>Catalogue, trang 2, 
Statement, trang 1
IFU, trang 2, trang 10)</t>
  </si>
  <si>
    <t>168</t>
  </si>
  <si>
    <t>Băng đạn khâu cắt nối thẳng dùng trong mổ nội soi</t>
  </si>
  <si>
    <t>CADD-45ENTS</t>
  </si>
  <si>
    <t>9018.90.93</t>
  </si>
  <si>
    <t>Băng ghim dập nội soi kèm lưỡi cắt. 
 Băng ghim dài trong khoảng: 40-50mm
 Chiều cao ghim từ trong ra ngoài tăng dần và nằm trong khoảng: 3,0-5,0mm
 3 hàng ghim mỗi bên không bằng nhau.
 Dùng cho mô mỏng và mô dày
 Đạt tối thiểu chứng nhận: CE và FDA</t>
  </si>
  <si>
    <r>
      <t>Băng đạn chất liệu titanium
- Chiều dài băng ghim: 45mm:
- Chiều cao ghim mở: 3,0-3,5-4,0 
Số lượng ghim: 66 ghim 
- Chứng nhận EC số: HD 2185282-1 có hiệu lực đến 26/05/2024
- Chứng nhận FDA</t>
    </r>
    <r>
      <rPr>
        <sz val="11"/>
        <color rgb="FFFF0000"/>
        <rFont val="Times New Roman"/>
        <family val="1"/>
      </rPr>
      <t xml:space="preserve"> 510K </t>
    </r>
  </si>
  <si>
    <t>Catalgue, trang 1, trang 2
IFU, trang 2, trang 10
Statement, trang 1, trang 2</t>
  </si>
  <si>
    <t>169</t>
  </si>
  <si>
    <t>CADD-60ENTS</t>
  </si>
  <si>
    <t>Băng ghim dập nội soi kèm lưỡi cắt. 
 Băng ghim dài trong khoảng: 60-70mm
 Chiều cao ghim từ trong ra ngoài tăng dần và nằm trong khoảng: 3,0-5,0mm
 3 hàng ghim mỗi bên không bằng nhau.
 Đạt tối thiểu chứng nhận: CE và FDA</t>
  </si>
  <si>
    <r>
      <t>Băng đạn chất liệu titanium
- Chiều dài băng ghim: 60mm:
- Chiều cao ghim từ trong ra ngoài tăng dần: 3,0-3,5-4,0 
Số lượng ghim: 90 ghim 
- Chứng nhận EC số: HD 2185282-1 có hiệu lực đến 26/05/2024
- Chứng nhận FDA</t>
    </r>
    <r>
      <rPr>
        <sz val="11"/>
        <color rgb="FFFF0000"/>
        <rFont val="Times New Roman"/>
        <family val="1"/>
      </rPr>
      <t xml:space="preserve"> 510K </t>
    </r>
  </si>
  <si>
    <t>170</t>
  </si>
  <si>
    <t>Dụng cụ cắt khâu nối thẳng 
 Tương thích với băng ghim gập góc
 Đạt tối thiểu chứng nhận: CE và FDA</t>
  </si>
  <si>
    <r>
      <t xml:space="preserve">Dụng cụ khâu cắt nối nội soi 
 - Gập góc 45° liên tục không khấc mỗi bên.
 </t>
    </r>
    <r>
      <rPr>
        <sz val="11"/>
        <rFont val="Times New Roman"/>
        <family val="1"/>
      </rPr>
      <t>- Chiều dài trục 160mm</t>
    </r>
    <r>
      <rPr>
        <sz val="11"/>
        <color rgb="FF000000"/>
        <rFont val="Times New Roman"/>
        <family val="1"/>
      </rPr>
      <t>,
 - Chứng nhận EC số: HD 2185282-1 có hiệu lực đến 26/05/2024
- Chứng nhận FDA</t>
    </r>
    <r>
      <rPr>
        <sz val="11"/>
        <color rgb="FFFF0000"/>
        <rFont val="Times New Roman"/>
        <family val="1"/>
      </rPr>
      <t xml:space="preserve"> 510K </t>
    </r>
  </si>
  <si>
    <t>171</t>
  </si>
  <si>
    <t xml:space="preserve">Băng đạn khâu cắt nối thẳng dùng trong mổ nội soi  </t>
  </si>
  <si>
    <t>CADE-30EVS</t>
  </si>
  <si>
    <r>
      <t xml:space="preserve">Băng ghim dập nội soi kèm lưỡi cắt. 
 Có 3 hàng ghim mỗi bên, chiều cao ghim từ trong ra ngoài tăng dần và nằm trong khoảng: 2,0-3,0mm
 Băng ghim dài trong khoảng: 30mm
</t>
    </r>
    <r>
      <rPr>
        <sz val="11"/>
        <color rgb="FFFF0000"/>
        <rFont val="Times New Roman"/>
        <family val="1"/>
      </rPr>
      <t xml:space="preserve"> Có đầu cong và ống dẫn định hướng
</t>
    </r>
    <r>
      <rPr>
        <sz val="11"/>
        <color theme="1"/>
        <rFont val="Times New Roman"/>
        <family val="1"/>
      </rPr>
      <t xml:space="preserve"> </t>
    </r>
    <r>
      <rPr>
        <sz val="11"/>
        <color rgb="FFFF0000"/>
        <rFont val="Times New Roman"/>
        <family val="1"/>
      </rPr>
      <t>Góc gập tối đa: ≥ 45 độ</t>
    </r>
    <r>
      <rPr>
        <sz val="11"/>
        <color theme="1"/>
        <rFont val="Times New Roman"/>
        <family val="1"/>
      </rPr>
      <t xml:space="preserve">
 Đạt tối thiểu chứng nhận: CE và FDA</t>
    </r>
  </si>
  <si>
    <r>
      <t>Băng đạn chất liệu titanium
- Chiều dài băng ghim: 30mm:
- Có 3 hàng ghim mỗi bên, Chiều cao ghim từ trong ra ngoài tăng dần: 2,0-2,5-3,0 
Số lượng ghim: 48 ghim 
- Chứng nhận EC số: HD 2185282-1 có hiệu lực đến 26/05/2024
- Chứng nhận FDA</t>
    </r>
    <r>
      <rPr>
        <sz val="11"/>
        <color rgb="FFFF0000"/>
        <rFont val="Times New Roman"/>
        <family val="1"/>
      </rPr>
      <t xml:space="preserve"> 510K </t>
    </r>
  </si>
  <si>
    <t>Catalogue, trang 1, trang 2
Statement, trang 1
IFU, trang 2</t>
  </si>
  <si>
    <t>Không có đầu cong và ống dẫn định hướng
 Góc gập tối đa: ≥ 45 độ</t>
  </si>
  <si>
    <t>172</t>
  </si>
  <si>
    <t>Dụng cụ cắt khâu nối thẳng 
 Tương thích với băng ghim khâu cắt mạch máu nội soi 30mm có đầu cong định hướng
 Đạt tối thiểu chứng nhận: CE và FDA</t>
  </si>
  <si>
    <r>
      <t xml:space="preserve">Dụng cụ khâu cắt nối nội soi 
 - Gập góc 45° liên tục không khấc mỗi bên.
</t>
    </r>
    <r>
      <rPr>
        <sz val="11"/>
        <rFont val="Times New Roman"/>
        <family val="1"/>
      </rPr>
      <t xml:space="preserve"> - Chiều dài trục 160mm</t>
    </r>
    <r>
      <rPr>
        <sz val="11"/>
        <color rgb="FF000000"/>
        <rFont val="Times New Roman"/>
        <family val="1"/>
      </rPr>
      <t>,
 - Chứng nhận EC số: HD 2185282-1 có hiệu lực đến 26/05/2024
- Chứng nhận FDA</t>
    </r>
    <r>
      <rPr>
        <sz val="11"/>
        <color rgb="FFFF0000"/>
        <rFont val="Times New Roman"/>
        <family val="1"/>
      </rPr>
      <t xml:space="preserve"> 510K </t>
    </r>
  </si>
  <si>
    <t>173</t>
  </si>
  <si>
    <t>Băng ghim khâu
 cắt mạch máu nội soi 45mm có đầu cong định hướng</t>
  </si>
  <si>
    <t>CADE-45EVS</t>
  </si>
  <si>
    <r>
      <t xml:space="preserve">Băng ghim dập nội soi kèm lưỡi cắt. 
 Có 3 hàng ghim mỗi bên, chiều cao ghim từ trong ra ngoài tăng dần và nằm trong khoảng: 2,0-3,0mm
 Băng ghim dài trong khoảng: 45mm
 </t>
    </r>
    <r>
      <rPr>
        <sz val="11"/>
        <color rgb="FFFF0000"/>
        <rFont val="Times New Roman"/>
        <family val="1"/>
      </rPr>
      <t>Có đầu cong và ống dẫn định hướng
 Góc gập tối đa: ≥ 45 độ</t>
    </r>
    <r>
      <rPr>
        <sz val="11"/>
        <color theme="1"/>
        <rFont val="Times New Roman"/>
        <family val="1"/>
      </rPr>
      <t xml:space="preserve">
 Đạt tối thiểu chứng nhận: CE và FDA</t>
    </r>
  </si>
  <si>
    <r>
      <t>Băng đạn chất liệu titanium
- Chiều dài băng ghim: 45mm:
- Có 3 hàng ghim mỗi bên, Chiều cao ghim từ trong ra ngoài tăng dần: 2,0-2,5-3,0 
Số lượng ghim: 66 ghim 
- Chứng nhận EC số: HD 2185282-1 có hiệu lực đến 26/05/2024
- Chứng nhận FDA</t>
    </r>
    <r>
      <rPr>
        <sz val="11"/>
        <color rgb="FFFF0000"/>
        <rFont val="Times New Roman"/>
        <family val="1"/>
      </rPr>
      <t xml:space="preserve"> 510K </t>
    </r>
  </si>
  <si>
    <t>174</t>
  </si>
  <si>
    <t>Dụng cụ cắt khâu nối thẳng 
 Tương thích với băng ghim khâu cắt mạch máu nội soi 45mm có đầu cong định hướng
 Đạt tối thiểu chứng nhận: CE và FDA</t>
  </si>
  <si>
    <t>175</t>
  </si>
  <si>
    <t>Băng đạn cho dụng cụ khâu cắt nối thẳng dùng trong mổ hở các cỡ</t>
  </si>
  <si>
    <t xml:space="preserve"> 
 SADB-80N/
 SADB-80D</t>
  </si>
  <si>
    <t>Băng ghim có đinh ghim bằng hợp kim titanium
 Chiều dài băng ghim ≥ 70mm
 Đạt tối thiểu chứng nhận: CE và FDA</t>
  </si>
  <si>
    <r>
      <t>Băng đạn chất liệu titanium
- Chiều dài băng ghim: 80mm
- Chứng nhận EC số: HD 2185282-1 có hiệu lực đến 26/05/2024
- Chứng nhận FDA</t>
    </r>
    <r>
      <rPr>
        <sz val="11"/>
        <color rgb="FFFF0000"/>
        <rFont val="Times New Roman"/>
        <family val="1"/>
      </rPr>
      <t xml:space="preserve"> 510K </t>
    </r>
  </si>
  <si>
    <t>Catalogue, trang 1, 2
IFU, trang 2
Statement, trang 1</t>
  </si>
  <si>
    <t>176</t>
  </si>
  <si>
    <t>Dụng cụ khâu cắt nối thẳng dùng trong mổ hở</t>
  </si>
  <si>
    <t xml:space="preserve"> SSAB-80(3.8mm)/ SSAB-80(4.8mm)</t>
  </si>
  <si>
    <t>Dụng cụ khâu cắt nối thẳng mổ mở có chiều cao chân ghim điều chỉnh được; 
 Chiều dài đường cắt tối đa: ≥ 70mm. 
 Tương thích với Băng ghim cho dụng cụ ghim cắt thẳng
 Đạt tối thiểu chứng nhận: CE và FDA</t>
  </si>
  <si>
    <t>SSAB-80(3.8mm)/ 
SSAB-80(4.8mm)</t>
  </si>
  <si>
    <r>
      <t xml:space="preserve">Dụng cụ khâu cắt nối thẳng dùng trong mổ mở cỡ 80mm,
 Chiều dài đường cắt: 80mm
 - Tích hợp với các băng đạn cùng hãng sản xuất. 
- Chứng nhận EC số: HD 2185282-1 có hiệu lực đến 26/05/2024
- Chứng nhận FDA </t>
    </r>
    <r>
      <rPr>
        <sz val="11"/>
        <color rgb="FFFF0000"/>
        <rFont val="Times New Roman"/>
        <family val="1"/>
      </rPr>
      <t xml:space="preserve">510K </t>
    </r>
  </si>
  <si>
    <t>Catalgue, trang 1, 2
IFU, trang 2</t>
  </si>
  <si>
    <t>177</t>
  </si>
  <si>
    <t>Dụng cụ khâu cắt nối tròn các cỡ</t>
  </si>
  <si>
    <t>FCSME24/
 FCSME26/
 FCSME29/
 FCSME32/
 FCSSWAF24/
 FCSSWAF26/
 FCSSWAF29/
 FCSSWAF32</t>
  </si>
  <si>
    <t>Dụng cụ khâu nối tròn các cỡ:
 Tối thiểu có 4 cỡ các loại, đường kính tròn ≥ 20mm, 
 Chiều cao ghim dập ≥ 3.5mm.
 Đạt tối thiểu chứng nhận: CE và FDA</t>
  </si>
  <si>
    <r>
      <t xml:space="preserve">Dụng cụ khâu cắt nối tròn dùng khâu nối ống tiêu hóa:
Có 4 cỡ: 24; 26; 29; 32
 - Chiều cao ghim: 4.5; 4.8; 5.0 mm
 - Ghim dập bằng titanium.
- Chứng nhận EC số: HD 2185282-1 có hiệu lực đến 26/05/2024
- Chứng nhận FDA </t>
    </r>
    <r>
      <rPr>
        <sz val="11"/>
        <color rgb="FFFF0000"/>
        <rFont val="Times New Roman"/>
        <family val="1"/>
      </rPr>
      <t xml:space="preserve">510K </t>
    </r>
  </si>
  <si>
    <t>Catalogue trang 1, 2
Statement trang 1
IFU, trang 2</t>
  </si>
  <si>
    <t>178</t>
  </si>
  <si>
    <t xml:space="preserve">
 FCSME26/
 FCSME29/
 FCSME32/
 FCSSWAF26/
 FCSSWAF29/
 FCSSWAF32</t>
  </si>
  <si>
    <t>Dụng cụ khâu nối vòng
 Có nhiều kích cỡ, có tối thiểu 3 kích cỡ
 Chiều cao chân ghim mở trong khoảng: 5-6mm
 Số lượng ghim nằm trong khoảng: 20-30 ghim
 Đạt tối thiểu chứng nhận: CE và FDA</t>
  </si>
  <si>
    <r>
      <t xml:space="preserve">
 </t>
    </r>
    <r>
      <rPr>
        <sz val="11"/>
        <color rgb="FFFF0000"/>
        <rFont val="Times New Roman"/>
        <family val="1"/>
      </rPr>
      <t>FCSME26/
 FCSME29/</t>
    </r>
    <r>
      <rPr>
        <sz val="11"/>
        <color rgb="FF000000"/>
        <rFont val="Times New Roman"/>
        <family val="1"/>
      </rPr>
      <t xml:space="preserve">
 FCSME32/
 </t>
    </r>
    <r>
      <rPr>
        <sz val="11"/>
        <color rgb="FFFF0000"/>
        <rFont val="Times New Roman"/>
        <family val="1"/>
      </rPr>
      <t>FCSSWAF26/
 FCSSWAF29/</t>
    </r>
    <r>
      <rPr>
        <sz val="11"/>
        <color rgb="FF000000"/>
        <rFont val="Times New Roman"/>
        <family val="1"/>
      </rPr>
      <t xml:space="preserve">
 FCSSWAF32</t>
    </r>
  </si>
  <si>
    <r>
      <t xml:space="preserve">Dụng cụ khâu cắt nối tròn dùng khâu nối ống tiêu hóa:
Có 3 kích cỡ: </t>
    </r>
    <r>
      <rPr>
        <sz val="11"/>
        <color rgb="FFFF0000"/>
        <rFont val="Times New Roman"/>
        <family val="1"/>
      </rPr>
      <t>26; 29</t>
    </r>
    <r>
      <rPr>
        <sz val="11"/>
        <color rgb="FF000000"/>
        <rFont val="Times New Roman"/>
        <family val="1"/>
      </rPr>
      <t>; 32
 - Chiều cao ghim</t>
    </r>
    <r>
      <rPr>
        <sz val="11"/>
        <color rgb="FFFF0000"/>
        <rFont val="Times New Roman"/>
        <family val="1"/>
      </rPr>
      <t>: 4.8mm</t>
    </r>
    <r>
      <rPr>
        <sz val="11"/>
        <color rgb="FF000000"/>
        <rFont val="Times New Roman"/>
        <family val="1"/>
      </rPr>
      <t xml:space="preserve">; 5.0mm
 - Ghim dập bằng titanium.
- Chứng nhận EC số: HD 2185282-1 có hiệu lực đến 26/05/2024
- Chứng nhận FDA </t>
    </r>
    <r>
      <rPr>
        <sz val="11"/>
        <color rgb="FFFF0000"/>
        <rFont val="Times New Roman"/>
        <family val="1"/>
      </rPr>
      <t xml:space="preserve">510K </t>
    </r>
  </si>
  <si>
    <t>Catalogue trang 1
Statement trang 1
IFU, trang 2</t>
  </si>
  <si>
    <t>Có 2 mã không đạt kỹ thuật</t>
  </si>
  <si>
    <t>179</t>
  </si>
  <si>
    <t>Dụng cụ khâu cắt mổ trĩ</t>
  </si>
  <si>
    <t>FCSSME32/
 FCSSME33/
 FCSSME34</t>
  </si>
  <si>
    <r>
      <t xml:space="preserve">Dụng cụ cắt chỉ longo 
 Đường kính tròn khoảng 33mm (±5%), 
 Chứa ≥ 30 ghim loại 3.5mm.
 </t>
    </r>
    <r>
      <rPr>
        <sz val="11"/>
        <color rgb="FFFF0000"/>
        <rFont val="Times New Roman"/>
        <family val="1"/>
      </rPr>
      <t>Đầu đe tháo rời được.</t>
    </r>
    <r>
      <rPr>
        <sz val="11"/>
        <color theme="1"/>
        <rFont val="Times New Roman"/>
        <family val="1"/>
      </rPr>
      <t xml:space="preserve">
 Đạt tối thiểu chứng nhận: CE và FDA</t>
    </r>
  </si>
  <si>
    <r>
      <t xml:space="preserve">Dụng cụ khâu cắt nối tự động dạng vòng dùng trong phẫu thuật khâu cắt trĩ: 
Có các cỡ 32mm/33 mm/ 34 mm, 
Chứa 32; 34 ghim,  loại 3.8mm
</t>
    </r>
    <r>
      <rPr>
        <sz val="11"/>
        <color rgb="FFFF0000"/>
        <rFont val="Times New Roman"/>
        <family val="1"/>
      </rPr>
      <t>Buồng chứa trong suốt tăng tầm nhìn và kiểm soát mô cần giữ</t>
    </r>
    <r>
      <rPr>
        <sz val="11"/>
        <color rgb="FF000000"/>
        <rFont val="Times New Roman"/>
        <family val="1"/>
      </rPr>
      <t xml:space="preserve">
- Chứng nhận EC số: HD 2185282-1 có hiệu lực đến 26/05/2024
- Chứng nhận FDA </t>
    </r>
    <r>
      <rPr>
        <sz val="11"/>
        <color rgb="FFFF0000"/>
        <rFont val="Times New Roman"/>
        <family val="1"/>
      </rPr>
      <t xml:space="preserve">510K </t>
    </r>
  </si>
  <si>
    <t>Catalogue
Statement</t>
  </si>
  <si>
    <t>180</t>
  </si>
  <si>
    <t xml:space="preserve">
 FCSSME33/
 FCSSME34</t>
  </si>
  <si>
    <r>
      <t xml:space="preserve">Dụng cụ khâu cắt nối vòng điều trị bệnh trĩ
 Đường kính đầu ≥ 33mm
 Dường kính dao ≥ 24.4mm, 
</t>
    </r>
    <r>
      <rPr>
        <sz val="11"/>
        <color rgb="FFFF0000"/>
        <rFont val="Times New Roman"/>
        <family val="1"/>
      </rPr>
      <t xml:space="preserve"> Có ≤ 28 ghim, </t>
    </r>
    <r>
      <rPr>
        <sz val="11"/>
        <color theme="1"/>
        <rFont val="Times New Roman"/>
        <family val="1"/>
      </rPr>
      <t xml:space="preserve">
 Chân ghim dài khoảng 4mm; 
 Chiều cao ghim đóng có thể điều chỉnh từ 0.75mm-1.5mm
 Đạt tối thiểu chứng nhận: CE và FDA</t>
    </r>
  </si>
  <si>
    <r>
      <t xml:space="preserve">Dụng cụ khâu cắt nối tự động dạng vòng dùng trong phẫu thuật khâu cắt trĩ: 
Có các cỡ: 33 mm/ 34 mm, 
</t>
    </r>
    <r>
      <rPr>
        <sz val="11"/>
        <color rgb="FFFF0000"/>
        <rFont val="Times New Roman"/>
        <family val="1"/>
      </rPr>
      <t>Có 32; 34 ghim, 
Chiều cao ghim: 3.8mm</t>
    </r>
    <r>
      <rPr>
        <sz val="11"/>
        <color rgb="FF000000"/>
        <rFont val="Times New Roman"/>
        <family val="1"/>
      </rPr>
      <t xml:space="preserve">
</t>
    </r>
    <r>
      <rPr>
        <sz val="11"/>
        <color rgb="FFFF0000"/>
        <rFont val="Times New Roman"/>
        <family val="1"/>
      </rPr>
      <t>Chiều cao ghim đóng có thể điều chỉnh từ 0.75mm-1.5mm</t>
    </r>
    <r>
      <rPr>
        <sz val="11"/>
        <color rgb="FF000000"/>
        <rFont val="Times New Roman"/>
        <family val="1"/>
      </rPr>
      <t xml:space="preserve">
- Chứng nhận EC số: HD 2185282-1 có hiệu lực đến 26/05/2024
- Chứng nhận FDA </t>
    </r>
    <r>
      <rPr>
        <sz val="11"/>
        <color rgb="FFFF0000"/>
        <rFont val="Times New Roman"/>
        <family val="1"/>
      </rPr>
      <t xml:space="preserve">510K </t>
    </r>
  </si>
  <si>
    <t>181</t>
  </si>
  <si>
    <t>Trocar</t>
  </si>
  <si>
    <t xml:space="preserve">PBS051R1
  PBS101R1
  PBS121R1
</t>
  </si>
  <si>
    <r>
      <t xml:space="preserve">Có tối thiểu 3 cỡ
 Đường kính nằm trong khoảng: 5-12mm
 Chiều dài khoảng 100mm (±5%)
 Ống ngoài có rãnh cố định
 Van giữ khí gồm 4 mảnh
 Có khóa giữ camera
 </t>
    </r>
    <r>
      <rPr>
        <sz val="11"/>
        <color rgb="FFFF0000"/>
        <rFont val="Times New Roman"/>
        <family val="1"/>
      </rPr>
      <t xml:space="preserve">Chiều dài đầu nối khí ≤ 11mm
 Đường kính khoảng 7.6mm (±5%). </t>
    </r>
    <r>
      <rPr>
        <sz val="11"/>
        <color theme="1"/>
        <rFont val="Times New Roman"/>
        <family val="1"/>
      </rPr>
      <t xml:space="preserve">
 Đạt tối thiểu chứng nhận: CE và FDA</t>
    </r>
  </si>
  <si>
    <t xml:space="preserve">PBS051R1
PBS101R1
PBS121R1
</t>
  </si>
  <si>
    <r>
      <t xml:space="preserve">Trocar nhựa không dao dùng trong nội soi, tách cơ không cắt cơ các cỡ:
 - Đường kính: 5 mm / 10 mm/ 12 mm 
 - Chiều dài: 100mm 
 - Đầu típ trong suốt giúp nhìn thấy các lớp mô, tránh tình trạng chọc mù khi đưa trocar vào khoang bụng.
 - Có 2 lớp van khóa khí: 
 Van phía trong giúp cho việc lấy mẫu bệnh phẩm nhỏ và thao tác khâu, 
 Van phía ngoài giúp ôm sát dụng cụ 
 - Chứng nhận EC số: HD 2185282-1 có hiệu lực đến 26/05/2024
</t>
    </r>
    <r>
      <rPr>
        <sz val="11"/>
        <color rgb="FFFF0000"/>
        <rFont val="Times New Roman"/>
        <family val="1"/>
      </rPr>
      <t>Không có FDA</t>
    </r>
  </si>
  <si>
    <t>Catalogue, Statement</t>
  </si>
  <si>
    <t>182</t>
  </si>
  <si>
    <t>Bộ khăn mổ thận lấy sỏi qua da D</t>
  </si>
  <si>
    <t>06P33-V05A01</t>
  </si>
  <si>
    <t>Đóng tối thiểu bảo gồm
- 01 Khăn trải bàn dụng cụ kích thước khoảng 140x200cm (±10%).
- 06 khăn thấm kích thước khoảng 30x40cm (±10%)
- 04 khăn thấm kích thước khoảng 30x40cm (±10%),
- 03 áo phẫu thuật (size kích thước khoảng 130x150 cm (±10%) ), có dây buộc sau cổ
- 01 khăn mổ thận lấy sỏi qua da kích thước khoảng 200x270cm (±10%)
- 01 bao chụp đầu đèn
- 01 túi đựng dụng cụ kích thước khoảng 35x40cm (±10%)
Sản phẩm đạt các tiêu chuẩn chống thấm ANSI/AAMI, đạt tiêu chuẩn tiệt trùng theo tiêu chuẩn ISO11135:2014
Đạt tối thiểu thiểu chứng nhận: CE hoặc FDA</t>
  </si>
  <si>
    <t>Viên Phát, Việt Nam</t>
  </si>
  <si>
    <r>
      <rPr>
        <b/>
        <sz val="11"/>
        <rFont val="Times New Roman"/>
        <family val="1"/>
      </rPr>
      <t>Bộ khăn mổ thận lấy sỏi qua da D</t>
    </r>
    <r>
      <rPr>
        <sz val="11"/>
        <rFont val="Times New Roman"/>
        <family val="1"/>
      </rPr>
      <t xml:space="preserve">
Đóng tối thiểu bảo gồm
- 01 Khăn trải bàn dụng cụ kích thước khoảng 140x200cm
- 06 khăn thấm kích thước khoảng 30x40cm 
- 04 khăn thấm kích thước khoảng 30x40cm
- 03 áo phẫu thuật (size kích thước khoảng 130x150cm, có dây buộc sau cổ
- 01 khăn mổ thận lấy sỏi qua da kích thước khoảng 200x270cm
- 01 bao chụp đầu đèn
- 01 túi đựng dụng cụ kích thước khoảng 35x40cm 
- 01 Gạc lau nội soi tiệt trùng 1ST 10 x 10 cm.  
- 10 Gạc OP cản quang tiệt trùng X- KS4, 30 x 30 cm .
Sản phẩm đạt các tiêu chuẩn chống thấm ANSI/AAMI, đạt tiêu chuẩn tiệt trùng theo tiêu chuẩn ISO11135:2014
Chứng nhận: EC số: 10000376605-PA-NA-VNM có hiệu lực đến 27/05/2024</t>
    </r>
  </si>
  <si>
    <t xml:space="preserve">-Catalgue bản cứng đính kèm báo giá
</t>
  </si>
  <si>
    <t>183</t>
  </si>
  <si>
    <t>Bộ khăn nội soi niệu quản có túi</t>
  </si>
  <si>
    <t>06P03-V11A01</t>
  </si>
  <si>
    <r>
      <rPr>
        <b/>
        <sz val="11"/>
        <rFont val="Times New Roman"/>
        <family val="1"/>
      </rPr>
      <t>Bộ khăn nội soi niệu quản có túi:</t>
    </r>
    <r>
      <rPr>
        <sz val="11"/>
        <rFont val="Times New Roman"/>
        <family val="1"/>
      </rPr>
      <t xml:space="preserve">
Đóng tối thiểu bảo gồm:
- 04 Khăn thấm 
 - 01 Khăn trải bàn dụng cụ
 - 02 Áo phẫu thuật basic
 - Có dây cột ở phía sau cổ
 - 01 Khăn nội soi niệu quản có túi, 
- Túi chứa dịch lỏng có màng lọc, co nối và dây cột ở miệng túi
 Có lỗ bầu dục 8 x 5 cm và tích hợp bao phủ chi trên khăn
- 01 Gạc lau nội soi tiệt trùng 1ST 10 x 10 cm.  
- 10 Gạc OP cản quang tiệt trùng X- KS4, 30 x 30 cm .
Sản phẩm đạt các tiêu chuẩn chống thấm ANSI/AAMI, đạt tiêu chuẩn tiệt trùng theo tiêu chuẩn ISO11135:2014
Chứng nhận: EC số: 10000376605-PA-NA-VNM có hiệu lực đến 27/05/2024</t>
    </r>
  </si>
  <si>
    <t>184</t>
  </si>
  <si>
    <t>185</t>
  </si>
  <si>
    <t>186</t>
  </si>
  <si>
    <t>187</t>
  </si>
  <si>
    <t>188</t>
  </si>
  <si>
    <t>189</t>
  </si>
  <si>
    <t>190</t>
  </si>
  <si>
    <t>191</t>
  </si>
  <si>
    <t>192</t>
  </si>
  <si>
    <t>193</t>
  </si>
  <si>
    <t>194</t>
  </si>
  <si>
    <t>195</t>
  </si>
  <si>
    <t>196</t>
  </si>
  <si>
    <t>197</t>
  </si>
  <si>
    <t>198</t>
  </si>
  <si>
    <t>năm 2023</t>
  </si>
  <si>
    <t>Biomet /Mỹ</t>
  </si>
  <si>
    <t>- Catalog SternLockBlu;
- Hướng dẫn sử dụng;
- Giấy chứng nhận FDA, hiệu lực đến 26/03/2025</t>
  </si>
  <si>
    <t xml:space="preserve">
SP-1642
SP-1644
SP-1643</t>
  </si>
  <si>
    <t>75-1030
75-1020</t>
  </si>
  <si>
    <t xml:space="preserve">
NL850-4121
NL850-4112
NL850-4120</t>
  </si>
  <si>
    <t>Integra /Mỹ</t>
  </si>
  <si>
    <t xml:space="preserve">
909713
909712P</t>
  </si>
  <si>
    <t>Biometrix/Israel</t>
  </si>
  <si>
    <t>199</t>
  </si>
  <si>
    <t>200</t>
  </si>
  <si>
    <t>201</t>
  </si>
  <si>
    <t>202</t>
  </si>
  <si>
    <t>203</t>
  </si>
  <si>
    <t>204</t>
  </si>
  <si>
    <t>205</t>
  </si>
  <si>
    <t>206</t>
  </si>
  <si>
    <t>207</t>
  </si>
  <si>
    <t>208</t>
  </si>
  <si>
    <t>209</t>
  </si>
  <si>
    <t>210</t>
  </si>
  <si>
    <t>211</t>
  </si>
  <si>
    <t>212</t>
  </si>
  <si>
    <t>Băng ghim nội soi Tri-staple mạch máu loại 45mm</t>
  </si>
  <si>
    <t>EGIA45AVM</t>
  </si>
  <si>
    <t>Covidien/
Mỹ</t>
  </si>
  <si>
    <t>Băng ghim dập nội soi kèm lưỡi cắt. 
Băng ghim dài trong khoảng: 40-50mm
Chiều cao ghim từ trong ra ngoài tăng dần và nằm trong khoảng: 2,0-3,0mm
3 hàng ghim mỗi bên không bằng nhau.
Góc gập tối đa: ≥ 45 độ
Đạt tối thiểu chứng nhận: CE và FDA</t>
  </si>
  <si>
    <t>Băng ghim cắt khâu chất liệu titanium 
Chiều dài băng ghim: 45mm. 
3 hàng ghim so le nhau 
Chiều cao thay đổi mỗi bên lần lượt từ trong ra ngoài: 2mm - 2.5mm - 3mm;
Chiều cao ghim đóng là 1.25mm-1mm-0.75mm
Khoảng đóng mô là 1.5mm - 0.88mm.
gập góc 45 độ 
Chứng nhận EC số: G1 077608 0079 Rev.00 có hiệu lực đến 26/05/2024. 
Chứng nhận FDA số: 762-10-2022 có hiệu lực đến 30/10/2024.</t>
  </si>
  <si>
    <t>Catalogue, IFU đính kèm cùng báo giá</t>
  </si>
  <si>
    <t>213</t>
  </si>
  <si>
    <t>Băng ghim nội soi Tri-staple cắt mô loại 45mm</t>
  </si>
  <si>
    <t>EGIA45AMT</t>
  </si>
  <si>
    <r>
      <t xml:space="preserve">Băng ghim cắt khâu chất liệu titanium 
Chiều dài băng ghim: 45mm.
3 hàng ghim so le nhau chiều cao thay đổi mỗi bên với chiều cao từ trong ra ngoài: 3mm, 3.5mm, 4mm
Chiều cao ghim đóng là 1.75mm-1.5mm-1.25mm
Khoảng đóng mô là 2.25mm - 1.5mm. 
</t>
    </r>
    <r>
      <rPr>
        <sz val="11"/>
        <color rgb="FFFF0000"/>
        <rFont val="Times New Roman"/>
        <family val="1"/>
      </rPr>
      <t>Chứng nhận EC số: G1 077608 0079 Rev.00 có hiệu lực đến 26/05/2024. 
Chứng nhận FDA số: 762-10-2022 có hiệu lực đến 30/10/2024.</t>
    </r>
  </si>
  <si>
    <t>214</t>
  </si>
  <si>
    <t>Băng ghim nội soi Tri-staple cắt mô loại 60mm</t>
  </si>
  <si>
    <t>EGIA60AMT</t>
  </si>
  <si>
    <t>Băng ghim cắt khâu chất liệu titanium 
Chiều dài băng ghim là 60mm
3 hàng ghim so le nhau chiều cao thay đổi  Chiều cao ghim mở lần lượt từ trongra ngoài 3mm - 3.5mm - 4mm
Chiều cao ghim đóng là 1.75mm-1.5mm-1.25mm
Khoảng đóng mô là 2.25mm - 1.5mm. 
Chứng nhận EC số: G1 077608 0079 Rev.00 có hiệu lực đến 26/05/2024. 
Chứng nhận FDA số: 762-10-2022 có hiệu lực đến 30/10/2024.</t>
  </si>
  <si>
    <t>215</t>
  </si>
  <si>
    <t>Dụng cụ cắt khâu nối tự động dùng trong phẫu thuật nội soi</t>
  </si>
  <si>
    <t>EGIAUSTND
EGIAUXL</t>
  </si>
  <si>
    <t>Dụng cụ cắt khâu nối đa năng, 
Trục dài 16cm và 26cm
Có khả năng gập góc 45 độ mỗi bên
với 05 điểm gập góc cố định mỗi bên
Tương thích với băng ghim gập góc
Chứng nhận EC số: G1 077608 0079 Rev.00 có hiệu lực đến 26/05/2024. 
Chứng nhận FDA số: 762-10-2022 có hiệu lực đến 30/10/2024.</t>
  </si>
  <si>
    <t>216</t>
  </si>
  <si>
    <t>Băng ghim nội soi Tri-staple mạch máu loại 30mm có đầu cong định hướng</t>
  </si>
  <si>
    <t>EGIA30CTAVM</t>
  </si>
  <si>
    <t>Băng ghim dập nội soi kèm lưỡi cắt. 
Có 3 hàng ghim mỗi bên, chiều cao ghim từ trong ra ngoài tăng dần và nằm trong khoảng: 2,0-3,0mm
Băng ghim dài trong khoảng: 30mm
Có đầu cong và ống dẫn định hướng
Góc gập tối đa: ≥ 45 độ
Đạt tối thiểu chứng nhận: CE và FDA</t>
  </si>
  <si>
    <t>Băng ghim chất liệu titanium  
Chiều dài băng ghim: 30mm. 
3 hàng ghim so le nhau chiều cao thay đổi Chiều cao ghim mở lần lượt từ trong ra ngoài 2mm - 2.5mm - 3mm
Chiều cao ghim đóng là 1.25mm-1mm-0.75mm
Khoảng đóng mô là 1.5mm - 0.88mm. 
Băng ghim có chiều dài 30mm  
Có đầu cong và ống dẫn định hướng
Khả năng gập góc 45 độ và 5 điểm gập góc cố định mỗi bên. 
Chứng nhận EC số: G1 077608 0079 Rev.00 có hiệu lực đến 26/05/2024. 
Chứng nhận FDA số: 762-10-2022 có hiệu lực đến 30/10/2024.</t>
  </si>
  <si>
    <t>217</t>
  </si>
  <si>
    <t>Dụng cụ cắt khâu nối thẳng 
Tương thích với băng ghim khâu cắt mạch máu nội soi 30mm có đầu cong định hướng
Đạt tối thiểu chứng nhận: CE và FDA</t>
  </si>
  <si>
    <t>218</t>
  </si>
  <si>
    <t>Băng ghim nội soi Tri-staple mạch máu loại 45mm có đầu cong định hướng</t>
  </si>
  <si>
    <t>EGIA45CTAVM</t>
  </si>
  <si>
    <t>Băng ghim dập nội soi kèm lưỡi cắt. 
Có 3 hàng ghim mỗi bên, chiều cao ghim từ trong ra ngoài tăng dần và nằm trong khoảng: 2,0-3,0mm
Băng ghim dài trong khoảng: 45mm
Có đầu cong và ống dẫn định hướng
Góc gập tối đa: ≥ 45 độ
Đạt tối thiểu chứng nhận: CE và FDA</t>
  </si>
  <si>
    <t>Băng ghim chất liệu titanium  
Chiều dài băng ghim: 45mm. 
3 hàng ghim so le nhau chiều cao thay đổi Chiều cao ghim mở lần lượt từ trong ra ngoài 2mm - 2.5mm - 3mm
Chiều cao ghim đóng là 1.25mm-1mm-0.75mm
Khoảng đóng mô là 1.5mm - 0.88mm. 
Băng ghim có chiều dài 30mm  
Có đầu cong và ống dẫn định hướng
Khả năng gập góc 45 độ và 5 điểm gập góc cố định mỗi bên. 
Chứng nhận EC số: G1 077608 0079 Rev.00 có hiệu lực đến 26/05/2024. 
Chứng nhận FDA số: 762-10-2022 có hiệu lực đến 30/10/2024.</t>
  </si>
  <si>
    <t>219</t>
  </si>
  <si>
    <t>Dụng cụ cắt khâu nối thẳng 
Tương thích với băng ghim khâu cắt mạch máu nội soi 45mm có đầu cong định hướng
Đạt tối thiểu chứng nhận: CE và FDA</t>
  </si>
  <si>
    <t>220</t>
  </si>
  <si>
    <t>Dụng cụ khâu nối dùng cho mổ mở có 3 hàng ghim</t>
  </si>
  <si>
    <t>GIA80MTS</t>
  </si>
  <si>
    <t>- Dụng cụ cắt khâu dùng mổ mở, sử dụng loại 3 hàng ghim.
- Chiều cao ghim đóng lần lượt từ trong ra ngoài nằm trong khoảng từ 3,0 - 5,0mm, chiều dài đường ghim 60-80 mm
Đạt tối thiểu chứng nhận: CE và FDA</t>
  </si>
  <si>
    <t>Dụng cụ cắt khâu dùng mổ mở
Chiều dài đường ghim 80mm
dùng cho băng ghim mổ mở loại 3 hàng ghim  Chiều cao ghim mở lần lượt từ trong ra ngoài 3mm-3.5mm-4mm.
Khoảng đóng ghim 2.25mm-1.5mm. 
Dùng cho mổ mở 3 hàng ghim
Chứng nhận EC số: G1 077608 0079 Rev.00 có hiệu lực đến 26/05/2024. 
Chứng nhận FDA số: 762-10-2022 có hiệu lực đến 30/10/2024.</t>
  </si>
  <si>
    <t>221</t>
  </si>
  <si>
    <t xml:space="preserve">Băng ghim cắt khâu mổ mở có 3 hàng ghim </t>
  </si>
  <si>
    <t>GIA80MTC</t>
  </si>
  <si>
    <t>- Chiều dài băng ghim khoảng: 80 - 90mm
- 3 hàng ghim chiều cao từ trong ra ngoài nằm trong khoảng: 3,0 - 5,0mm
- Ghim chất liệu titanium
Đạt tối thiểu chứng nhận: CE và FDA</t>
  </si>
  <si>
    <t>Băng ghim chất liệu titanium
Chiều dài băng ghim 80mm.
3 hàng ghim chiều cao thay đổi từ trong ra ngoài 3mm - 3.5mm - 4mm
Khoảng đóng mô là 2.25mm - 1.5mm
Chứng nhận EC số: G1 077608 0079 Rev.00 có hiệu lực đến 26/05/2024. 
Chứng nhận FDA số: 762-10-2022 có hiệu lực đến 30/10/2024.</t>
  </si>
  <si>
    <t>222</t>
  </si>
  <si>
    <t>Dụng cụ cắt khâu nối tiêu hóa tự động tròn các cỡ</t>
  </si>
  <si>
    <t>EEA2135
EEA2535
EEA2835
EEA28
EEA31</t>
  </si>
  <si>
    <t>Dụng cụ khâu nối tròn các cỡ:
Tối thiểu có 4 cỡ các loại, đường kính tròn ≥ 20mm, 
Chiều cao ghim dập ≥ 3.5mm.
Đạt tối thiểu chứng nhận: CE và FDA</t>
  </si>
  <si>
    <t>Dụng cụ cắt khâu nối tròn tiêu hóa
Chất liệu ghim titanium 
Các cỡ: 21, 25, 28, 31 
Chiều dài thân dụng cụ 22cm
Đường kính tròn: 21mm; 25mm; 28mm, 31mm, 
Chiều cao ghim mở cỡ 21; 25; 28 là 3.5mm, Chiều cao ghim dập xuống là 1.5mm, số lượng ghim tương ứng là 18, 22, 26. Cỡ 31 chiều cao ghim mở là 4.8mm, chiều cao ghim dập xuống là 2mm, số lượng ghim là 30 ghim. Chứng nhận EC số: G1 077608 0079 Rev.00 có hiệu lực đến 26/05/2024. 
Chứng nhận FDA số: 762-10-2022 có hiệu lực đến 30/10/2024.</t>
  </si>
  <si>
    <t>223</t>
  </si>
  <si>
    <t>Dụng cụ khâu cắt, treo trĩ, sa trực tràng đường kính 33mm</t>
  </si>
  <si>
    <t>HEM3335</t>
  </si>
  <si>
    <t>Dụng cụ cắt trĩ chất liệu ghim titanium 
đường kính tròn 33mm. 
Đe tháo rời, 
Dụng cụ chứa 32 ghim loại 3.5mm
Chứng nhận EC số: G1 077608 0079 Rev.00 có hiệu lực đến 26/05/2024. 
Chứng nhận FDA số: 762-10-2022 có hiệu lực đến 30/10/2024.</t>
  </si>
  <si>
    <t>224</t>
  </si>
  <si>
    <t>Thân dụng cụ có tối thiểu 30 đinh ghim 
Chất liệu ghim bằng Titanium hoặc hợp kim titanium
Chiều dài ghim khoảng 4mm (±5%), 
Đường kính ghim khoảng 4mm (±5%) 
Đạt tối thiểu chứng nhận: CE và FDA</t>
  </si>
  <si>
    <t>Dụng cụ giúp cố định lưới thoát vị chất liệu Titanium 
có 30 ghim hình xoắn ốc,
nòng 5mm, cao 3.8mm, rộng 4mm
Chiều dài phần chứa ghim 35.5 cm.
Chứng nhận EC số: G1 077608 0079 Rev.00 có hiệu lực đến 26/05/2024. 
Chứng nhận FDA số: 762-10-2022 có hiệu lực đến 30/10/2024.</t>
  </si>
  <si>
    <t>225</t>
  </si>
  <si>
    <t>PPL0611X3</t>
  </si>
  <si>
    <t>Sofradim Production/
Pháp</t>
  </si>
  <si>
    <t>Lưới thoát vị đơn sợi, chất liệu lưới là Polypropylene, Kích thước miếng lưới 6x11cm phù hợp giải phẫu. Trọng lượng lưới nhẹ 38g/m2 giúp giảm dị vật trên cơ thể bệnh nhân, giảm phản ứng viêm. Kích thước lỗ lưới rộng: 1.5mm x 1.5mm, lưới dệt co giãn đa chiều. Chứng nhận EC số: G1 077608 0079 Rev.00 có hiệu lực đến 26/05/2024. 
Chứng nhận FDA số: 762-10-2022 có hiệu lực đến 30/10/2024.</t>
  </si>
  <si>
    <t>226</t>
  </si>
  <si>
    <t>PPL1510X3</t>
  </si>
  <si>
    <t>Lưới thoát vị đơn sợi, chất liệu lưới là Polypropylene, Kích thước miếng lưới 15x10cm phù hợp giải phẫu,  trọng lượng lưới nhẹ 38g/m2 giúp giảm dị vật trên cơ thể bệnh nhân, giảm phản ứng viêm. Kích thước lỗ lưới rộng: 1.5mm x 1.5mm, lưới dệt co giãn đa chiều. Chứng nhận EC số: G1 077608 0079 Rev.00 có hiệu lực đến 26/05/2024. 
Chứng nhận FDA số: 762-10-2022 có hiệu lực đến 30/10/2024.</t>
  </si>
  <si>
    <t>227</t>
  </si>
  <si>
    <t>LPG1510AL
LPG1510AR</t>
  </si>
  <si>
    <t>Lưới điều trị thoát vị tự dính chất liệu polyester, đơn sợi 
Có các gai tự cố định
Kích thước lưới 15x10cm
Đạt tối thiểu chứng nhận: CE hoặc FDA</t>
  </si>
  <si>
    <t>Chất liệu polyester, đơn sợi
có các gai tự cố định bằng chất liệu polylactic acid
kích thước lưới 15x10cm
kích thước lỗ lưới 1.8-1.8mm, 
Chứng nhận EC số: G1 077608 0079 Rev.00 có hiệu lực đến 26/05/2024. 
Chứng nhận FDA số: 762-10-2022 có hiệu lực đến 30/10/2024.</t>
  </si>
  <si>
    <t>228</t>
  </si>
  <si>
    <t>VLOCL0615
VLOCL0614
VLOCL0813</t>
  </si>
  <si>
    <t>Vật liệu có gai đầu tù, hướng gai một chiều, một đầu có vòng, không cần buộc, số 2/0, 3/0, 4/0, 
Sợi dài 30cm. Kim tròn đầu tròn, cong 1/2 vòng tròn, dài 26mm và 17mm. 
Thời gian giữ vết thương: 21 ngày. Thời gian tiêu hoàn toàn: 180 ngày
Chứng nhận EC số: G1 077608 0079 Rev.00 có hiệu lực đến 26/05/2024. 
Chứng nhận FDA số: 762-10-2022 có hiệu lực đến 30/10/2024.</t>
  </si>
  <si>
    <t>229</t>
  </si>
  <si>
    <t>Túi bọc vết thương cỡ nhỏ 2-4cm</t>
  </si>
  <si>
    <t>WPXSM24</t>
  </si>
  <si>
    <t>NPA de Mexico S. de R.L. de C.V./
Mexico</t>
  </si>
  <si>
    <t>Dụng cụ bảo vệ vết thương cho vết rạch tương ứng với cỡ 2- 4cm. 
Màng phim chất liệu PU (Polyurethan)
Đạt tối thiểu chứng nhận: CE và FDA</t>
  </si>
  <si>
    <t>Miếng film chất liệu Polyurethane.
Cấu tạo mềm dẻo với 2 vòng cao su trên dưới chất liệu  Pellethane2363-80A và Pellethane2363-90A giúp túi co giãn linh hoạt và chắc chắn. 
kích thước 2 - 4cm. 
Chứng nhận EC số: G1 077608 0079 Rev.00 có hiệu lực đến 26/05/2024. 
Chứng nhận FDA số: 762-10-2022 có hiệu lực đến 30/10/2024.</t>
  </si>
  <si>
    <t>Túi bọc vết thương cỡ nhỏ 2.5-6cm</t>
  </si>
  <si>
    <t>WPSM256</t>
  </si>
  <si>
    <t>Dụng cụ bảo vệ vết thương cho vết rạch tương ứng 2,5cm - 6cm. 
Màng phim chất liệu PU (Polyurethan)
Đạt tối thiểu chứng nhận: CE và FDA</t>
  </si>
  <si>
    <t>Miếng film chất liệu Polyurethane. Cấu tạo mềm dẻo với 2 vòng cao su trên dưới chất liệu  Pellethane2363-80A và Pellethane2363-90A giúp túi co giãn linh hoạt và chắc chắn. kích thước 2.5 - 6cm. 
Chứng nhận EC số: G1 077608 0079 Rev.00 có hiệu lực đến 26/05/2024. 
Chứng nhận FDA số: 762-10-2022 có hiệu lực đến 30/10/2024.</t>
  </si>
  <si>
    <t>231</t>
  </si>
  <si>
    <t>Túi bọc vết thương cỡ trung bình 5-9cm</t>
  </si>
  <si>
    <t>WPMD509</t>
  </si>
  <si>
    <t>Dụng cụ bảo vệ vết thương cho vết rạch 5cm đến 9cm
Màng phim chất liệu PU (Polyurethan)
Đạt tối thiểu chứng nhận: CE và FDA</t>
  </si>
  <si>
    <t>Miếng film chất liệu Polyurethane. Cấu tạo mềm dẻo với 2 vòng cao su trên dưới chất liệu Pellethane2363-80A và Pellethane2363-55D giúp túi co giãn linh hoạt và chắc chắn. kích thước 5 - 9 cm. 
Chứng nhận EC số: G1 077608 0079 Rev.00 có hiệu lực đến 26/05/2024. 
Chứng nhận FDA số: 762-10-2022 có hiệu lực đến 30/10/2024.</t>
  </si>
  <si>
    <t>232</t>
  </si>
  <si>
    <t>ONB5STF2C
ONB11STF
ONB12STF</t>
  </si>
  <si>
    <t>Covidien/
Dominica</t>
  </si>
  <si>
    <t>Ống ngoài có rãnh cố định
Thân có đường kính từ 5mm đến 12mm
Chiều dài ≤ 100mm
Lõi trong đầu mũi cá heo nong
Đạt tối thiểu chứng nhận: CE và FDA</t>
  </si>
  <si>
    <t>Trocar an toàn không dao, trong suốt, ống ngoài có rãnh cố định, 
đường kính 5-12mm,
chiều dài 100mm
Lõi trong đầu mũi cá heo nong cơ 
Chứng nhận EC số: G1 077608 0079 Rev.00 có hiệu lực đến 26/05/2024. 
Chứng nhận FDA số: 762-10-2022 có hiệu lực đến 30/10/2024.</t>
  </si>
  <si>
    <r>
      <t xml:space="preserve">Ống thông niệu quản </t>
    </r>
    <r>
      <rPr>
        <b/>
        <sz val="11"/>
        <color rgb="FF000000"/>
        <rFont val="Times New Roman"/>
        <family val="1"/>
      </rPr>
      <t>Ureteral Catheter Open End Ureteral Catherter</t>
    </r>
  </si>
  <si>
    <t>M0064002001
M0064002011
M0064002021
M0064002031
M0064002041
M0064002111</t>
  </si>
  <si>
    <t xml:space="preserve">12 tháng </t>
  </si>
  <si>
    <t>Boston Scientific / Mỹ</t>
  </si>
  <si>
    <r>
      <t xml:space="preserve">Có tối thiểu các kích thước: 4Fr; 5Fr; 6Fr; 7Fr; 8Fr
</t>
    </r>
    <r>
      <rPr>
        <sz val="11"/>
        <color rgb="FFFF0000"/>
        <rFont val="Times New Roman"/>
        <family val="1"/>
      </rPr>
      <t>Chiều dài 70 cm</t>
    </r>
    <r>
      <rPr>
        <sz val="11"/>
        <color theme="1"/>
        <rFont val="Times New Roman"/>
        <family val="1"/>
      </rPr>
      <t xml:space="preserve">
Có khóa cố định vặn xoáy, có đánh dấu số, có lỗ sẵn
Chứng nhận CE 616288 có hiệu lực từ ngày 30/04/2021</t>
    </r>
  </si>
  <si>
    <t>CÔNG TY TNHH UNT VIỆT NAM</t>
  </si>
  <si>
    <r>
      <t xml:space="preserve">Dây dẫn đường tiết niệu </t>
    </r>
    <r>
      <rPr>
        <b/>
        <sz val="11"/>
        <color rgb="FF000000"/>
        <rFont val="Times New Roman"/>
        <family val="1"/>
      </rPr>
      <t>Amplatz Super Stiff™ Guidewire</t>
    </r>
  </si>
  <si>
    <t>M0066401041
M0066401051
M0066401061
M0066401071
M0066401081
M0066401091</t>
  </si>
  <si>
    <t>Kích thước 0,035 inch
Chiều dài: 145 cm
Chất liệu lớp phủ PTFE
Chứng nhận CE 616288 có hiệu lực từ ngày 30/04/2021</t>
  </si>
  <si>
    <t>Bao gồm Ống thông; chỉ và que đẩy
Có tối thiểu các kích cỡ: 4.8 Fr; 6 Fr, 7Fr 
Sản phẩm phủ HydroPlus
Chiều dài từ 14 cm đến 30 cm
Có đánh dấu ký hiệu vị trí, có lỗ thoát nước sẵn dạng xoắn ốc
Thời gian sử dụng tối đa 12 tháng
Chứng nhận CE 616288 có hiệu lực từ ngày 30/04/2021</t>
  </si>
  <si>
    <t>Tay dao hàn mạch
Kích thước:
Chiều dài thân dao ≥ 23cm, 
Đường kính thân dao ≤ 5mm, 
Quay ≥ 180 độ
Đạt tối thiểu chứng nhận: CE(EU) hoặc FDA(CFG)
Tương thích với các dao mổ điện cao tần kèm chức năng hàn mạch đang sử dụng tại Bệnh Viện</t>
  </si>
  <si>
    <t>Bệnh viện Quân Y 103 số QĐ 201/QĐ-BVQY103 ngày 27/01/2023</t>
  </si>
  <si>
    <t xml:space="preserve">
Tay dao hàn mạch
Kích thước:
Chiều dài thân dao ≥ 23cm, 
Đường kính thân dao ≤ 5mm, 
Quay ≥ 180 độ
Đạt tối thiểu chứng nhận: CE(EU) hoặc FDA(CFG)
Tương thích với các dao mổ điện cao tần kèm chức năng hàn mạch đang sử dụng tại Bệnh Viện</t>
  </si>
  <si>
    <t>Bệnh viện Trung ương Quân đội 108 số QĐ 7319/QĐ-BV ngày 27/12/2023</t>
  </si>
  <si>
    <t>Bệnh viện Quân y 175/BQP số QĐ 896/QĐ-BV ngày 13/03/2024</t>
  </si>
  <si>
    <t>Bệnh viện Quân Y 103 số QĐ Số 1486/QĐ-BVQY103 ngày 17/05/2024</t>
  </si>
  <si>
    <t>Tay dao hàn mạch dạng kéo
Chiều dài thân dao: ≥ 21cm 
Đạt tối thiểu chứng nhận: CE(EU) hoặc FDA(CFG)
Tương thích với các dao mổ điện cao tần kèm chức năng hàn mạch đang sử dụng tại Bệnh Viện</t>
  </si>
  <si>
    <t>Bệnh Viện Quân Y 105 139/QĐ-BVQY 15/04/2024</t>
  </si>
  <si>
    <t>BỆNH VIỆN ĐA KHOA TỈNH QUẢNG NINH 891/QĐ-BVT 01/04/2024</t>
  </si>
  <si>
    <t>Bệnh viện Bệnh Nhiệt đới Trung ương 528/QĐ - NĐTW 03/04/2024</t>
  </si>
  <si>
    <t>Bệnh viện đa khoa Xanh Pôn 283/QĐ - BVĐKXP 29/03/2024</t>
  </si>
  <si>
    <t>Tay dao hàn mạch
Kích thước:
- Chiều dài thân dao nằm trong khoảng: từ 35cm tới 40cm
- Đường kính thân dao ≤ 5mm
- Quay ≥180 độ
Đạt tối thiểu chứng nhận: CE(EU) hoặc FDA(CFG)
Tương thích với các dao mổ điện cao tần kèm chức năng hàn mạch đang sử dụng tại Bệnh Viện</t>
  </si>
  <si>
    <t>Bệnh viện Nhân Dân Gia Định số QĐ 830/QĐ-BVNDGĐ ngày 22/05/2024</t>
  </si>
  <si>
    <t>Bệnh viện Quân Y 103 số QĐ 1184/QĐ-BVQY103 ngày 26/04/2024</t>
  </si>
  <si>
    <t>Bệnh viện đa khoa Đồng Nai số QĐ 138/QĐ-BVĐKĐN ngày 25/01/2024</t>
  </si>
  <si>
    <t>Tay dao siêu âm có dây
Chiều dài cán ≥ 17cm
Đạt tối thiểu chứng nhận: CE(EU) hoặc FDA(CFG)
Tương thích với máy đang sử dụng tại Bệnh Viện</t>
  </si>
  <si>
    <t>Bệnh viện Trung ương Quân đội 108 số QĐ 7317/QĐ-BV ngày 26/12/2023</t>
  </si>
  <si>
    <t>BỆNH VIỆN UNG BƯỚU ĐÀ NẴNG số QĐ 627/QĐ-BVUBĐN ngày 14/07/2023</t>
  </si>
  <si>
    <t>Dây dao siêu âm dùng cho mổ mở
Số lần sử dụng ≥ 90 lần
Đạt tối thiểu chứng nhận: CE(EU) hoặc FDA(CFG)
Tương thích với máy đang sử dụng tại Bệnh Viện</t>
  </si>
  <si>
    <t>Bệnh viện Quân y 175/BQP số QĐ 5091/QĐ-BV ngày 18/12/2023</t>
  </si>
  <si>
    <t>Bệnh Viện Trưng Vương số QĐ 1162/QĐ-BVTV ngày 20/09/2023</t>
  </si>
  <si>
    <t>Dao siêu âm mổ nội soi
Kích thước:
Đường kính cán: ≤ 5mm
Chiều dài cán: ≥ 35cm
Đạt tối thiểu chứng nhận: CE(EU) hoặc FDA(CFG)
Tương thích với máy đang sử dụng tại Bệnh Viện</t>
  </si>
  <si>
    <t>Bệnh viện Trường Đại học Y - Dược Huế số QĐ 798/QĐ-BVYD ngày 26/04/2024</t>
  </si>
  <si>
    <t>Bệnh viện Nhân Dân Gia Định số QĐ 132/QĐ-BVNDGĐ ngày 06/02/2024</t>
  </si>
  <si>
    <t>Dây dao siêu âm mổ nội soi
Số lần sử dụng ≥ 90 lần
Đạt tối thiểu chứng nhận: CE(EU) hoặc FDA(CFG)
Tương thích với máy đang sử dụng tại Bệnh Viện</t>
  </si>
  <si>
    <t>Tay dao siêu âm kết hợp hàn mạch nội soi
Kích thước:
Đường kính cán: ≤ 5mm
Chiều dài cán: ≥ 35cm
Đạt tối thiểu chứng nhận: CE(EU) hoặc FDA(CFG)
Tương thích với hệ thống dao mổ đang có tại bệnh viện</t>
  </si>
  <si>
    <t>Bệnh viện quân y 17/Cục Hậu cần - Quân khu 5 số QĐ 172/QĐ-BV ngày 27/02/2024</t>
  </si>
  <si>
    <t>Trung tâm Y tế huyện Anh Sơn  số QĐ 1362/QĐ-TTYT ngày 14/12/2023</t>
  </si>
  <si>
    <t>Bệnh viện Quân Y 103 số QĐ 4368/QĐ-BVQY103 ngày 07/12/2023</t>
  </si>
  <si>
    <t>Bệnh viện đa khoa Hà Đông số QĐ 1652/QĐ-BV ngày 19/09/2023</t>
  </si>
  <si>
    <t>Bệnh viện Đại học Y Dược Thành phố Hồ Chí Minh số QĐ 2932/QĐ-BVĐHYD ngày 06/09/2023</t>
  </si>
  <si>
    <t>Tay dao siêu âm kết hợp hàn mạch, mổ mở
Kích thước: 
Đường kính thân dao: ≤ 5mm
Chiều dài thân dao nằm trong khoảng: 18-22cm
Đạt tối thiểu chứng nhận: CE(EU) hoặc FDA(CFG)
Tương thích với hệ thống dao mổ đang có tại bệnh viện</t>
  </si>
  <si>
    <t>Dây dao siêu âm  kết hợp hàn mạch, tương thích với hệ thống dao siêu âm hàn mạch.
Đạt tối thiểu chứng nhận: CE(EU) hoặc FDA(CFG)
Tương thích với hệ thống dao mổ đang có tại bệnh viện</t>
  </si>
  <si>
    <t>Bệnh viện Đa khoa huyện Quốc Oai số QĐ Số: 81/QĐ-BVQO ngày 17/01/2024</t>
  </si>
  <si>
    <t>Bệnh viện Đại học Y Hà Nội 455/QĐ-BVĐHYHN 10/04/2024</t>
  </si>
  <si>
    <t>Sản phẩm dùng nhiều lần - đang dùng tại bệnh viện</t>
  </si>
  <si>
    <t>Tra cứu kết quả không có</t>
  </si>
  <si>
    <t>Sản phẩm của Medtronic - sản phẩm dùng 1 lần</t>
  </si>
  <si>
    <t>Bệnh viện đa khoa tỉnh Nam Định số QĐ 634/QĐ-BVT ngày 08/04/2024</t>
  </si>
  <si>
    <t>Bệnh viện đa khoa Xanh Pôn số QĐ 2037 ngày 28/12/2023</t>
  </si>
  <si>
    <t>BỆNH VIỆN PHỤ SẢN TRUNG ƯƠNG số QĐ Số:2588/QĐ-PSTW ngày 10/11/2023</t>
  </si>
  <si>
    <t>Dụng cụ khâu cắt nối thẳng gập góc sử dụng pin
Chiều dài đường ghim ≤ 35mm, Chiều dài đường cắt chỉ thị ≤ 27mm. 
Đạt tối thiểu chứng nhận: CE(EU) và FDA(CFG)</t>
  </si>
  <si>
    <t>Băng ghim của dụng cụ khâu nối nội soi gập góc.
Chiều cao ghim mở ≥ 2,5mm, 
Số lượng ghim ≥ 35 ghim. 
Đạt tối thiểu chứng nhận: CE(EU) và FDA(CFG)</t>
  </si>
  <si>
    <t>Băng ghim của dụng cụ khâu nối nội soi gập góc.
Chiều cao ghim mở ≥ 2,5mm, 
Số lượng ghim ≥ 35 ghim. 
Đạt tối thiểu chứng nhận:CE(EU) và FDA(CFG)</t>
  </si>
  <si>
    <t>Dụng cụ khâu cắt nối thẳng nội soi gập góc 
Chiều dài cán ≥ 320mm
Đầu có khả năng gập góc: ≥ 45 độ
Đạt tối thiểu chứng nhận: CE(EU) và FDA(CFG)</t>
  </si>
  <si>
    <t>Bệnh viện đa khoa Trung ương Huế số QĐ 694/QĐ-BVH ngày 24/04/2024</t>
  </si>
  <si>
    <t>Đây là dụng cụ khâu nối thẳng tương thích với băng ghim gập góc</t>
  </si>
  <si>
    <t>Dụng cụ khâu cắt nối thẳng nội soi gập góc dùng pin 
Chiều dài cán ≥ 320mm
Đầu có khả năng gập góc: ≥ 45 độ
Đạt tối thiểu chứng nhận: CE(EU) và FDA(CFG)</t>
  </si>
  <si>
    <t xml:space="preserve">Không có chào giá dụng cụ </t>
  </si>
  <si>
    <t>Đinh ghim chất liệu bằng hợp kim titanium
Chiều dài băng ghim có nhiều loại 
Có nhiều loại ghim với chiều dày khác nhau để phù hợp với từng loại mô
Chiều cao ghim mở nằm trong khoảng: 2,5-4,5mm
Số lượng ghim ≥ 60
Tương thích với dụng cụ cắt nối gập góc
Đạt tối thiểu chứng nhận: CE(EU) và FDA(CFG)</t>
  </si>
  <si>
    <t>Đinh ghim chất liệu bằng hợp kim titanium
Chiều dài băng ghim có nhiều loại 
Có nhiều loại ghim với chiều dày khác nhau để phù hợp với từng loại mô
Chiều cao ghim mở nằm trong khoảng: 2,5-4,5mm
Số lượng ghim ≥ 60
Tương thích với dụng cụ cắt nối gập góc
Đạt tối thiểu chứng nhận:CE(EU) và FDA(CFG)</t>
  </si>
  <si>
    <t>Băng ghim dập nội soi kèm lưỡi cắt. 
 Băng ghim dài trong khoảng: 40-50mm
 Chiều cao ghim từ trong ra ngoài tăng dần và nằm trong khoảng: 2,0-3,0mm
 3 hàng ghim mỗi bên không bằng nhau.
 Góc gập tối đa: ≥ 45 độ
 Đạt tối thiểu chứng nhận: CE(EU) và FDA(CFG)</t>
  </si>
  <si>
    <t>Bệnh viện Thống Nhất số QĐ 1927/QĐ-BVTN ngày 29/11/2023</t>
  </si>
  <si>
    <t>Bệnh viện thành phố Thủ Đức số QĐ 762/QĐ-BV ngày 19/06/2023</t>
  </si>
  <si>
    <t>Băng ghim dập nội soi kèm lưỡi cắt. 
Băng ghim dài trong khoảng: 40-50mm
Chiều cao ghim từ trong ra ngoài tăng dần và nằm trong khoảng: 2,0-3,0mm
3 hàng ghim mỗi bên không bằng nhau.
Góc gập tối đa: ≥ 45 độ
Đạt tối thiểu chứng nhận: CE(EU) và FDA(CFG)</t>
  </si>
  <si>
    <t>Bệnh viện Phổi Thanh Hóa số QĐ Số 963/QĐ-BVP ngày 27/03/2024</t>
  </si>
  <si>
    <t>Bệnh viện Phổi Trung ương số QĐ 238/QĐ-BVPTƯ ngày 06/02/2024</t>
  </si>
  <si>
    <t>Băng ghim dập nội soi kèm lưỡi cắt. 
Băng ghim dài trong khoảng: 40-50mm
Chiều cao ghim từ trong ra ngoài tăng dần và nằm trong khoảng: 3,0-5,0mm
3 hàng ghim mỗi bên không bằng nhau.
Dùng cho mô mỏng và mô dày
Đạt tối thiểu chứng nhận: CE(EU) và FDA(CFG)</t>
  </si>
  <si>
    <t>Bệnh viện Bãi Cháy số QĐ 1624/QĐ-BVBC ngày 07/07/2023</t>
  </si>
  <si>
    <t>Băng ghim dập nội soi kèm lưỡi cắt. 
 Băng ghim dài trong khoảng: 40-50mm
 Chiều cao ghim từ trong ra ngoài tăng dần và nằm trong khoảng: 3,0-5,0mm
 3 hàng ghim mỗi bên không bằng nhau.
 Dùng cho mô mỏng và mô dày
 Đạt tối thiểu chứng nhận: CE(EU) và FDA(CFG)</t>
  </si>
  <si>
    <t>Băng ghim dập nội soi kèm lưỡi cắt. 
Băng ghim dài trong khoảng: 60-70mm
Chiều cao ghim từ trong ra ngoài tăng dần và nằm trong khoảng: 3,0-5,0mm
3 hàng ghim mỗi bên không bằng nhau.
Đạt tối thiểu chứng nhận: CE(EU) và FDA(CFG)</t>
  </si>
  <si>
    <t>Băng ghim dập nội soi kèm lưỡi cắt. 
 Băng ghim dài trong khoảng: 60-70mm
 Chiều cao ghim từ trong ra ngoài tăng dần và nằm trong khoảng: 3,0-5,0mm
 3 hàng ghim mỗi bên không bằng nhau.
 Đạt tối thiểu chứng nhận: CE(EU) và FDA(CFG)</t>
  </si>
  <si>
    <t>Dụng cụ cắt khâu nối thẳng 
Tương thích với băng ghim gập góc
Đạt tối thiểu chứng nhận: CE(EU) và FDA(CFG)</t>
  </si>
  <si>
    <t>Dụng cụ cắt khâu nối thẳng 
 Tương thích với băng ghim gập góc
 Đạt tối thiểu chứng nhận: CE(EU) và FDA(CFG)</t>
  </si>
  <si>
    <t>Băng ghim dập nội soi kèm lưỡi cắt. 
Có 3 hàng ghim mỗi bên, chiều cao ghim từ trong ra ngoài tăng dần và nằm trong khoảng: 2,0-3,0mm
Băng ghim dài trong khoảng: 30mm
Có đầu cong và ống dẫn định hướng
Góc gập tối đa: ≥ 45 độ
Đạt tối thiểu chứng nhận: CE(EU) và FDA(CFG)</t>
  </si>
  <si>
    <t>Bệnh viện Thống Nhất số QĐ 355/QĐ-BVTN ngày 30/03/2023</t>
  </si>
  <si>
    <t>Dụng cụ cắt khâu nối thẳng 
 Tương thích với băng ghim khâu cắt mạch máu nội soi 30mm có đầu cong định hướng
 Đạt tối thiểu chứng nhận: CE(EU) và FDA(CFG)</t>
  </si>
  <si>
    <t>Bệnh viện đa khoa tỉnh Ninh Thuận  số QĐ 229/QĐ-BVT ngày 23/02/2023</t>
  </si>
  <si>
    <t>Dụng cụ cắt khâu nối thẳng 
Tương thích với băng ghim khâu cắt mạch máu nội soi 30mm có đầu cong định hướng
Đạt tối thiểu chứng nhận: CE(EU) và FDA(CFG)</t>
  </si>
  <si>
    <t>Băng ghim dập nội soi kèm lưỡi cắt. 
Có 3 hàng ghim mỗi bên, chiều cao ghim từ trong ra ngoài tăng dần và nằm trong khoảng: 2,0-3,0mm
Băng ghim dài trong khoảng: 45mm
Có đầu cong và ống dẫn định hướng
Góc gập tối đa: ≥ 45 độ
Đạt tối thiểu chứng nhận: CE(EU) và FDA(CFG)</t>
  </si>
  <si>
    <t>Bệnh viện Hữu Nghị Việt Đức số QĐ 627/QĐ-VĐ ngày 28/02/2024</t>
  </si>
  <si>
    <t>Dụng cụ cắt khâu nối thẳng 
 Tương thích với băng ghim khâu cắt mạch máu nội soi 45mm có đầu cong định hướng
 Đạt tối thiểu chứng nhận: CE(EU) và FDA(CFG)</t>
  </si>
  <si>
    <t>Dụng cụ cắt khâu nối thẳng 
Tương thích với băng ghim khâu cắt mạch máu nội soi 45mm có đầu cong định hướng
Đạt tối thiểu chứng nhận: CE(EU) và FDA(CFG)</t>
  </si>
  <si>
    <t>Băng ghim có đinh ghim bằng hợp kim titanium
Chiều dài băng ghim ≥ 70mm
Đạt tối thiểu chứng nhận: CE(EU) và FDA(CFG)</t>
  </si>
  <si>
    <t>Băng ghim có đinh ghim bằng hợp kim titanium
 Chiều dài băng ghim ≥ 70mm
 Đạt tối thiểu chứng nhận: CE(EU) và FDA(CFG)</t>
  </si>
  <si>
    <t>Dụng cụ khâu cắt nối thẳng mổ mở có chiều cao chân ghim điều chỉnh được; 
Chiều dài đường cắt tối đa: ≥ 70mm. 
Tương thích với Băng ghim cho dụng cụ ghim cắt thẳng
Đạt tối thiểu chứng nhận: CE(EU) và FDA(CFG)</t>
  </si>
  <si>
    <t>Bệnh viện đa khoa Tỉnh Khánh Hòa số QĐ Số 462/QĐ-BVĐKT ngày 15/04/2024</t>
  </si>
  <si>
    <t>Dụng cụ khâu cắt nối thẳng mổ mở có chiều cao chân ghim điều chỉnh được; 
 Chiều dài đường cắt tối đa: ≥ 70mm. 
 Tương thích với Băng ghim cho dụng cụ ghim cắt thẳng
 Đạt tối thiểu chứng nhận: CE(EU) và FDA(CFG)</t>
  </si>
  <si>
    <t>- Dụng cụ cắt khâu dùng mổ mở, sử dụng loại 3 hàng ghim.
- Chiều cao ghim đóng lần lượt từ trong ra ngoài nằm trong khoảng từ 3,0 - 5,0mm, chiều dài đường ghim 60-80 mm
Đạt tối thiểu chứng nhận: CE(EU) và FDA(CFG)</t>
  </si>
  <si>
    <t>Bệnh viện Đa khoa khu vực tỉnh An Giang số QĐ 1580/QĐ-BV ngày 27/05/2024</t>
  </si>
  <si>
    <t>Bệnh viện Đa khoa Trung ương Cần Thơ số QĐ 2586/QĐ-BVTWCt ngày 08/10/2023</t>
  </si>
  <si>
    <t>BỆNH VIỆN NGUYỄN TRI PHƯƠNG số QĐ 286/QĐ-NTP ngày 15/04/2024</t>
  </si>
  <si>
    <t>Bệnh viện Ung bướu Nghệ An số QĐ 639/QĐ-BVUB ngày 25/03/2024</t>
  </si>
  <si>
    <t>- Chiều dài băng ghim khoảng: 80 - 90mm
- 3 hàng ghim chiều cao từ trong ra ngoài nằm trong khoảng: 3,0 - 5,0mm
- Ghim chất liệu titanium
Đạt tối thiểu chứng nhận: CE(EU) và FDA(CFG)</t>
  </si>
  <si>
    <t>Bệnh viện đa khoa tỉnh Quảng Nam số QĐ 1386/QĐ-BV ngày 13/05/2024</t>
  </si>
  <si>
    <t>BỆNH VIỆN UNG BƯỚU số QĐ 2081/QĐ-BVUB ngày 09/05/2024</t>
  </si>
  <si>
    <t>Dụng cụ khâu nối tròn các cỡ:
 Tối thiểu có 4 cỡ các loại, đường kính tròn ≥ 20mm, 
 Chiều cao ghim dập ≥ 3.5mm.
 Đạt tối thiểu chứng nhận: CE(EU) và FDA(CFG)</t>
  </si>
  <si>
    <t>Dụng cụ khâu nối tròn các cỡ:
Tối thiểu có 4 cỡ các loại, đường kính tròn ≥ 20mm, 
Chiều cao ghim dập ≥ 3.5mm.
Đạt tối thiểu chứng nhận: CE(EU) và FDA(CFG)</t>
  </si>
  <si>
    <t>Dụng cụ khâu nối vòng
Có nhiều kích cỡ, có tối thiểu 3 kích cỡ
Chiều cao chân ghim mở trong khoảng: 5-6mm
Số lượng ghim nằm trong khoảng: 20-30 ghim
Đạt tối thiểu chứng nhận: CE(EU) và FDA(CFG)</t>
  </si>
  <si>
    <t>Dụng cụ khâu nối vòng
 Có nhiều kích cỡ, có tối thiểu 3 kích cỡ
 Chiều cao chân ghim mở trong khoảng: 5-6mm
 Số lượng ghim nằm trong khoảng: 20-30 ghim
 Đạt tối thiểu chứng nhận: CE(EU) và FDA(CFG)</t>
  </si>
  <si>
    <t>Dụng cụ khâu nối tròn sử dụng pin
Có nhiều kích cỡ, có tối thiểu 4 kích cỡ
Ghim bằng hơp kim Titan
Độ dài chân ghim mở ≥ 5,2mm
Số lượng ghim nằm trong khoảng: 20-30 ghim
Đạt tối thiểu chứng nhận: CE(EU) và FDA(CFG)</t>
  </si>
  <si>
    <t>Dụng cụ cắt chỉ longo 
Đường kính tròn khoảng 33mm (±5%), 
Chứa ≥ 30 ghim loại 3.5mm.
Đạt tối thiểu chứng nhận: CE(EU) và FDA(CFG)</t>
  </si>
  <si>
    <t>Dụng cụ cắt chỉ longo 
 Đường kính tròn khoảng 33mm (±5%), 
 Chứa ≥ 30 ghim loại 3.5mm.
 Đạt tối thiểu chứng nhận: CE(EU) và FDA(CFG)</t>
  </si>
  <si>
    <t>Dụng cụ khâu cắt nối vòng điều trị bệnh trĩ
Đường kính đầu ≥ 33mm
Dường kính dao ≥ 24.4mm, 
Có ≤ 28 ghim, 
Chân ghim dài khoảng 4mm; 
Chiều cao ghim đóng có thể điều chỉnh từ 0.75mm-1.5mm
Đạt tối thiểu chứng nhận: CE(EU) và FDA(CFG)</t>
  </si>
  <si>
    <t>Thân dụng cụ có tối thiểu 30 đinh ghim 
Chất liệu ghim bằng Titanium hoặc hợp kim titanium
Chiều dài ghim khoảng 4mm (±5%), 
Đường kính ghim khoảng 4mm (±5%) 
Đạt tối thiểu chứng nhận: CE(EU) và FDA(CFG)</t>
  </si>
  <si>
    <t>Bệnh viện đa khoa Hà Đông số QĐ 517/QĐ-BV ngày 28/03/2024</t>
  </si>
  <si>
    <t>Bệnh viện 19-8, Bộ Công an số QĐ 1218/QĐ-BV19-8 ngày 23/04/2024</t>
  </si>
  <si>
    <t>Chất liệu: Polypropylene đơn sợi phủ Titan-dioxide
Có dải màu định hướng
Kích thước 8cmx11cm
Trọng lượng nhẹ ≤ 50g/m2, 
Chịu được lực co dãn ≥ 50N/cm. 
Các sợi có thể kéo dãn theo cả 2 hướng
Đạt tối thiểu chứng nhận: CE(EU) hoặc FDA(CFG)</t>
  </si>
  <si>
    <t>Lưới điều trị thoát vị phẳng nhẹ đơn sợi, chất liệu Polypropylene co giãn đa chiều. 
Kích thước 11x06cm, dùng cho mổ mở và mổ nội soi
Đạt tối thiểu chứng nhận: CE(EU) hoặc FDA(CFG)</t>
  </si>
  <si>
    <t>Trung tâm y tế Quận Sơn Trà số QĐ 108/QĐ-YTST ngày 19/03/2024</t>
  </si>
  <si>
    <t>Chất liệu: Polypropylene đơn sợi phủ Titan-dioxide
Có dải màu định hướng
Kích thước 15cmx10cm
Trọng lượng nhẹ ≤ 50g/m2
Chịu được lực co dãn ≥ 50N/cm. 
Các sợi có thể kéo dãn theo cả 2 hướng
Đạt tối thiểu chứng nhận: CE(EU) hoặc FDA(CFG)</t>
  </si>
  <si>
    <t>Kích thước cỡ 15x10cm
Lưới điều trị thoát vị phẳng đơn sợi, chất liệu Polypropylene hoặc tương đương, co giãn đa chiều.
Đạt tối thiểu chứng nhận: CE(EU) hoặc FDA(CFG)</t>
  </si>
  <si>
    <t>Tra ko có</t>
  </si>
  <si>
    <t>Lưới điều trị thoát vị tự dính chất liệu polyester, đơn sợi 
Có các gai tự cố định
Kích thước lưới 15x10cm
Đạt tối thiểu chứng nhận: CE(EU) hoặc FDA(CFG)</t>
  </si>
  <si>
    <t>BỆNH VIỆN ĐA KHOA TỈNH THÁI BÌNH số QĐ 181/QĐ-BV ngày 15/03/2024</t>
  </si>
  <si>
    <t>Bột cầm máu dung tích ≥ 2g
Chất liệu bột cầm máu: bằng polysacharide thực vật
Tiêu hoàn toàn sau 48 giờ
Đạt tối thiểu chứng nhận: CE(EU) hoặc FDA(CFG)</t>
  </si>
  <si>
    <t>Bệnh Viện Hữu Nghị Đa Khoa Nghệ An 1034/QĐ-BV 19/05/2023</t>
  </si>
  <si>
    <t>Bột cầm máu dung tích ≥ 3g
Chất liệu bột cầm máu: bằng polysacharide thực vật
Tiêu hoàn toàn sau 48 giờ
Đạt tối thiểu chứng nhận: CE(EU) hoặc FDA(CFG)</t>
  </si>
  <si>
    <t>Bệnh Viện Chợ Rẫy 1897/QĐ-BVCR 17/05/2024</t>
  </si>
  <si>
    <t>Bột cầm máu dung tích ≥ 5g
Chất liệu bột cầm máu: bằng polysacharide thực vật 
Tiêu hoàn toàn sau 48 giờ
Đạt tối thiểu chứng nhận: CE(EU) hoặc FDA(CFG)</t>
  </si>
  <si>
    <t>Bệnh Viện K 1561/QĐ-BVK  23/04/2024</t>
  </si>
  <si>
    <t>BỆNH VIỆN NHI TRUNG ƯƠNG   số QĐ 691/QĐ-BVNTW ngày 06/03/2024</t>
  </si>
  <si>
    <t>- Dạng gel tiệt trùng
- Thành phần natri hyaluronate hoặc tương đương
- Hàm lượng ≥ 8mg/ml.
- Chứa sẵn trong bơm tiêm ≥ 2,0ml,
Đạt tối thiểu tiêu chuẩn: CE(EU) hoặc FDA(CFG)</t>
  </si>
  <si>
    <t>Bệnh viện Đại học Y Hà Nội số QĐ 108/QĐ-BVĐHYHN ngày 05/02/2024</t>
  </si>
  <si>
    <t>Bệnh viện Trung ương Thái Nguyên số QĐ 250/QĐ-BVTWTN ngày 11/03/2024</t>
  </si>
  <si>
    <t>Bệnh viện đa khoa tỉnh Nam Định số QĐ Số 306/QĐ-BVT ngày 22/02/2024</t>
  </si>
  <si>
    <t>Vật liệu dạng sợi có gai, hướng gai một chiều
Có tối thiểu các cỡ: 2/0, 3/0, 4/0
Chiều dài chỉ nằm trong khoảng: 15cm- 30cm, 
Kim tròn, đầu nhọn, 1/2 vòng tròn, 
Thời gian tiêu trong khoảng 150-200 ngày. 
Đạt tối thiểu chứng nhận: CE(EU) và FDA(CFG)</t>
  </si>
  <si>
    <t>Bệnh viện Đại học Y Dược Thành phố Hồ Chí Minh số QĐ 3541/QĐ-BVĐHYD ngày 23/10/2023</t>
  </si>
  <si>
    <t>Đóng tối thiểu bảo gồm
- 01 Khăn trải bàn dụng cụ kích thước khoảng 140x200cm (±10%).
- 06 khăn thấm kích thước khoảng 30x40cm (±10%)
- 04 khăn thấm kích thước khoảng 30x40cm (±10%),
- 03 áo phẫu thuật (size kích thước khoảng 130x150 cm (±10%) ), có dây buộc sau cổ
- 01 khăn mổ thận lấy sỏi qua da kích thước khoảng 200x270cm (±10%)
- 01 bao chụp đầu đèn
- 01 túi đựng dụng cụ kích thước khoảng 35x40cm (±10%)
Sản phẩm đạt các tiêu chuẩn chống thấm ANSI/AAMI, đạt tiêu chuẩn tiệt trùng theo tiêu chuẩn ISO11135:2014
Đạt tối thiểu chứng nhận: CE(EU) hoặc FDA(CFG)</t>
  </si>
  <si>
    <t>Ko tra được giá</t>
  </si>
  <si>
    <t>Đóng tối thiểu bảo gồm
- 01 Khăn trải bàn dụng cụ kích thước khoảng 140x200cm (±10%).
- 06 khăn thấm kích thước khoảng 30x40cm (±10%)
- 04 khăn thấm kích thước khoảng 30x40cm (±10%),
- 03 áo phẫu thuật (size kích thước khoảng 130x150 cm (±10%) ), có dây buộc sau cổ
- 01 khăn mổ thận lấy sỏi qua da kích thước khoảng 200x270cm (±10%)
- 01 bao chụp đầu đèn
- 01 túi đựng dụng cụ kích thước khoảng 35x40cm (±10%)
Sản phẩm đạt các tiêu chuẩn chống thấm ANSI/AAMI, đạt tiêu chuẩn tiệt trùng theo tiêu chuẩn ISO11135:2014
Đạt tối thiểu thiểu chứng nhận: CE(EU) hoặc FDA(CFG)</t>
  </si>
  <si>
    <t>Đóng tối thiểu bảo gồm:
 - 04 Khăn thấm 
 - 01 Khăn trải bàn dụng cụ
 - 02 Áo phẫu thuật basic
 - Có dây cột ở phía sau cổ
 - 01 Khăn nội soi niệu quản có túi, 
- Túi chứa dịch lỏng có màng lọc, co nối và dây cột ở miệng túi
 Có lỗ bầu dục 8 x 5 cm và tích hợp bao phủ chi trên khăn
Sản phẩm đạt tiêu chuẩn chống thấm ANSI/AAMI, đạt tiêu chuẩn tiệt trùng theo tiêu chuẩn ISO11135:2014
Đạt tối thiểu thiểu cứng nhận: CE(EU) hoặc FDA(CFG)</t>
  </si>
  <si>
    <t>Bóng chất liệu cao su, Catheter chất liệu PEBAX
Có vạch đánh dấu độ sâu
Có nhiều kích cỡ khác nhau:
- Đường kính có tối thiểu các cỡ 2F, 3F, 4F, 5F, 6F, 7F. Dài 80cm.
- Đường kính bóng có các cỡ 4,5mm, 8mm, 10,5mm, 13mm, 13,5mm, 14mm. 
Đạt tối thiểu chứng nhận: CE(EU) hoặc FDA(CFG)</t>
  </si>
  <si>
    <t>Bệnh viện Quân y 175/BQP số QĐ 1986/QĐ-BV ngày 15/05/2024</t>
  </si>
  <si>
    <t>Bệnh viện đa khoa Đức Giang số QĐ 107/QĐ-BVĐKĐG ngày 28/03/2024</t>
  </si>
  <si>
    <t>Trung tâm Tim mạch số QĐ 1712/QĐ-TTTM ngày 30/11/2023</t>
  </si>
  <si>
    <t>Bệnh viện đa khoa Xanh Pôn số QĐ 1681/QĐ-BVĐKXP ngày 16/11/2023</t>
  </si>
  <si>
    <t>Vùng quan sát khoảng: ≥ 80°
Độ sâu quan sát từ: gần nhất ≤6 mm; xa nhất ≥50mm
Kênh kết nối:
 + Vùng định hướng: Lên ≥ 170° , Xuống ≥ 170°
 + Đường kính dây nằm trong khoảng: 3,5mm (0.14”) đến 6,0mm (0.24”)
 + Đường kính đầu quan sát nằm trong khoảng: 4,0 mm (0.16”) đến 5,4 mm (0.21”)
 + Đường kính nối ống tối đa nằm trong khoảng: 4,1mm (0.17”) đến 5,5 mm (0.22”)
 + Kích thước ống ET tối thiểu (đường kính trong) nằm trong khoảng: 5mm đến 6mm
 + Kích thước ống đôi DLT tối thiểu (đường kính trong) nằm trong khoảng: 37Fr,  41 Fr
 + Chiều dài dây khoảng 600 mm (23.6”)
Kênh hoạt động:
 + Đường kính trong từ 1,2 mm (0.047”) đến 2,2 mm (0.087”) (±5%)
 + Bề rộng tối thiểu đặt dụng cụ từ 1,2 mm (0.047”) đến 2,0 mm (0.079”) (±5%)
Kênh hút dịch
 + Đường kính trong kênh Ø7mm +/- 1mm
Đã tiệt trùng
Đạt tối thiểu chứng nhận: CE(EU) hoặc FDA(CFG)</t>
  </si>
  <si>
    <t xml:space="preserve">
Chất liệu shunt: Polyurethane 
Chất liệu bóng: Cao su
Dài nằm trong khoảng 30-35cm
Cổng chữ T có van khóa. 
Van khóa, Bóng động mạch cảnh chung, Lumen phồng động mạch được mã hóa theo màu sắc. 
Có vạch đánh dấu độ sâu
Đạt tối thiểu chứng nhận: CE(EU) hoặc FDA(CFG)</t>
  </si>
  <si>
    <t>Viện Tim Thành phố Hồ Chí Minh số QĐ 375/QĐ-VT ngày 27/05/2024</t>
  </si>
  <si>
    <t>Bệnh Viện Chợ Rẫy số QĐ 1464/QĐ-BVCR ngày 11/04/2024</t>
  </si>
  <si>
    <t>Bệnh viện Việt Nam - Thụy Điển Uông Bí số QĐ 697/QĐ-BVVNTĐ ngày 22/03/2024</t>
  </si>
  <si>
    <t>Chiều dài làm việc nằm trong khoảng 90-120cm
Thiết kế vòng tự định cỡ, tự định tâm. Gồm ≥ 3 lưỡi dao có thể đóng lại trong quá trình luồn vào mạch
Đường kính vòng định tâm tối đa nằm trong khoảng 9-10mm 
Có đánh dấu độ sâu
Dụng cụ có phủ lớp ưa nước bên ngoài
Bộ kèm một dụng cụ cắt van tĩnh mạch
Đạt tối thiểu chứng nhận: CE(EU) hoặc FDA(CFG)</t>
  </si>
  <si>
    <t>Dụng cụ bảo vệ viết thương sử dụng cho đường rạch kích thước ≤ 5cm
Chất liệu vòng banh bằng PU (Polyurethane)
Chất liệu thân banh bằng PU (Polyurethane) + silicon gel hoặc tương đương
Banh được thiết kế tự giữ 
Đạt tối thiểu chứng nhận: CE(EU) hoặc FDA(CFG)</t>
  </si>
  <si>
    <t>Bệnh viện đa khoa Hà Đông số QĐ 241/QĐ-BV ngày 01/02/2024</t>
  </si>
  <si>
    <t>Bệnh viện Đại học Y Hà Nội số QĐ 455/QĐ-BVĐHYHN ngày 10/04/2024</t>
  </si>
  <si>
    <t>Dụng cụ bảo vệ vết thương cho vết rạch tương ứng với cỡ 2- 4cm. 
Màng phim chất liệu PU (Polyurethan)
Đạt tối thiểu chứng nhận: CE(EU) và FDA(CFG)</t>
  </si>
  <si>
    <t>BỆNH VIỆN UNG BƯỚU ĐÀ NẴNG số QĐ 648/QĐ-BVUBĐN ngày 24/07/2023</t>
  </si>
  <si>
    <t>Bệnh Viện Chợ Rẫy số QĐ 3882/QĐ-BVCR ngày 19/07/2023</t>
  </si>
  <si>
    <t>Đường kính vòng trên ≤ 80mm
Đường kính vòng dưới ≤ 90mm
Chiều cao ≤ 150mm
Đường kính lòng banh ≤ 80mm
Sử dụng cho đường rạch kích thước: ≤ 6cm
Chất liệu vòng banh: PU (Polyurethane)
Thân banh: PU (Polyurethane) + silicon gel hoặc tương đương
Đạt tối thiểu chứng nhận: CE(EU) hoặc FDA(CFG)</t>
  </si>
  <si>
    <t>Dụng cụ bảo vệ vết thương cho vết rạch tương ứng 2,5cm - 6cm. 
Màng phim chất liệu PU (Polyurethan)
Đạt tối thiểu chứng nhận: CE(EU) và FDA(CFG)</t>
  </si>
  <si>
    <t>BỆNH VIỆN UNG BƯỚU HÀ NỘI số QĐ Quyết định số 3213/QĐ-BVUB ngày 14/12/2023 ngày 14/12/2023</t>
  </si>
  <si>
    <t>Dụng cụ bảo vệ vết thương sử dụng cho đường rạch kích thước ≤ 10cm
Chất liệu Vòng banh polyurethane hoặc tương đương
Thân banh polyurethane + silicon gel hoặc tương đương
Banh được thiết kế tự giữ
Đạt tối thiểu chứng nhận: CE(EU) hoặc FDA(CFG)</t>
  </si>
  <si>
    <t>Dụng cụ bảo vệ vết thương cho vết rạch 5cm đến 9cm
Màng phim chất liệu PU (Polyurethan)
Đạt tối thiểu chứng nhận: CE(EU) và FDA(CFG)</t>
  </si>
  <si>
    <t>Ống ngoài có rãnh cố định                       
Thân có đường kính từ 5mm đến 12mm                                     
Chiều dài ≤ 100mm                    
Lõi trong đầu mũi nong                               
 Đạt tối thiểu chứng nhận: CE(EU) và FDA(CFG)</t>
  </si>
  <si>
    <t>Ống ngoài có rãnh cố định
Thân có đường kính từ 5mm đến 12mm
Chiều dài ≤ 100mm
Lõi trong đầu mũi nong
Đạt tối thiểu chứng nhận: CE(EU) và FDA(CFG)</t>
  </si>
  <si>
    <t>Trocar có bóng cố định và đầu tù
Kích thước nòng tối thiểu các cỡ 5mm và 12mm. 
Chiều dài ≥ 100mm. 
Van giữ khí hình mỏ vịt đôi, 
Có khả năng giữ camera và dụng cụ nội soi. 
Gồm 1 nòng và 1 vỏ ngoài. 
Đạt tối thiểu chứng nhận: CE(EU) và FDA(CFG)</t>
  </si>
  <si>
    <t xml:space="preserve">Mạch máu được phủ bạc dài ≥ 40cm 
Đường kính 16x8mm
Đạt tối thiểu chứng nhận: CE(EU) hoặc FDA(CFG)
</t>
  </si>
  <si>
    <t>Bệnh viện Đa khoa Trung ương Cần Thơ số QĐ 865/QĐ-BVTWCT ngày 25/03/2024</t>
  </si>
  <si>
    <t>Bệnh viện Bạch Mai số QĐ 7795/QĐ-BM ngày 29/12/2023</t>
  </si>
  <si>
    <t>Bệnh Viện Hữu Nghị Đa Khoa Nghệ An số QĐ 523/QĐ-BV ngày 28/02/2024</t>
  </si>
  <si>
    <t xml:space="preserve">Chất liệu Polyester phủ Gelatine
Có tối thiểu kích thước: 16x8mm và 18x9mm
Đạt tối thiểu chứng nhận: CE(EU) hoặc FDA(CFG)
</t>
  </si>
  <si>
    <t>Bệnh Viện Chợ Rẫy số QĐ 1897/QĐ-BVCR ngày 08/05/2024</t>
  </si>
  <si>
    <t>Bệnh viện Thanh Nhàn số QĐ 751/QĐ-BVTN ngày 02/05/2024</t>
  </si>
  <si>
    <t>Bệnh viện Tim Hà Nội số QĐ 2747/QĐ-BVT ngày 08/08/2023</t>
  </si>
  <si>
    <t>Chất liệu: Polyester, ngâm tẩm Collagen
Mạch máu dạng chữ Y với kích thước: 16 x 8 mm
Dài ≥ 50cm 
Đường kính: 16x8mm
Đạt tối thiểu chứng nhận: CE(EU) hoặc FDA(CFG)</t>
  </si>
  <si>
    <t>Bệnh viện đa khoa Tỉnh Khánh Hòa số QĐ Số 1919/QĐ-BVĐKT ngày 10/11/2023</t>
  </si>
  <si>
    <t>Chất liệu: ePTFE hoặc PTFE hoặc tương đương
Độ dày thành mạch: ≤ 0,4mm. 
Dài khoảng nằm trong khoảng: 75-85cm
Đường kính trong có tối thiểu các cỡ: 6, 7, 8mm 
Đạt tối thiểu chứng nhận: CE(EU) hoặc FDA(CFG)</t>
  </si>
  <si>
    <t>Chất liệu: ePTFE hoặc PTFE hoặc tương đương
Độ dày thành mạch: ≥ 0,63mm. 
Dài khoảng nằm trong khoảng: 75-85cm
Đường kính trong có tối thiểu các cỡ: 6, 7, 8mm 
Đạt tối thiểu chứng nhận: CE(EU) hoặc FDA(CFG)</t>
  </si>
  <si>
    <t>BỆNH VIỆN ĐÀ NẴNG số QĐ 57/QĐ-BVĐN ngày 29/01/2024</t>
  </si>
  <si>
    <t>Bệnh viện đa khoa tỉnh Bình Định số QĐ 9661/QĐ-BVĐKT ngày 13/10/2023</t>
  </si>
  <si>
    <t>Bệnh viện Quân y 175/BQP số QĐ 3171/QĐ-BV ngày 22/08/2023</t>
  </si>
  <si>
    <t>Bệnh viện Đại học Y Dược Thành phố Hồ Chí Minh số QĐ 2434/QĐ-BVĐHYD ngày 02/08/2023</t>
  </si>
  <si>
    <t>Chất liệu: màng sinh học sử dụng vá tim, vá mạch máu
Độ dày nằm trong khoảng từ 0,30mm đến 0,80mm. 
Đạt tối thiểu chứng nhận: CE(EU) hoặc FDA(CFG)</t>
  </si>
  <si>
    <t>Bệnh viện Đại học Y Hà Nội số QĐ 1870/QĐ-BVĐHYHN ngày 05/10/2023</t>
  </si>
  <si>
    <t>Bệnh viện đa khoa tỉnh Phú Thọ số QĐ 1252/QĐ-BV ngày 22/06/2023</t>
  </si>
  <si>
    <t>Bệnh Viện Chợ Rẫy số QĐ 1443/QĐ_BVCR ngày 10/04/2024</t>
  </si>
  <si>
    <t>Bệnh viện Đa khoa Trung ương Cần Thơ số QĐ 673/QĐ-BVTWCT ngày 12/03/2024</t>
  </si>
  <si>
    <t xml:space="preserve">
Chất liệu Catheter: Polyurethane
Độ dài catheter nằm trong khoảng: 20-25cm, 
Thể tích bóng khoảng 50ml (±5%), 
Đường kính catheter: 12F, 
Đường kính bóng nằm trong khoảng: 40-45mm
Có vạch đánh dấu độ sâu
Đạt tối thiểu chứng nhận: CE(EU) hoặc FDA(CFG)</t>
  </si>
  <si>
    <t>Trung tâm Tim mạch số QĐ 1662/QĐ-TTTM ngày 21/11/2023</t>
  </si>
  <si>
    <t>Chất liệu titan
Nẹp thẳng 8 lỗ, dày ≤ 1.6mm, lỗ bắt vít chìm
Đạt tối thiểu chứng nhận: CE(EU) hoặc FDA(CFG)</t>
  </si>
  <si>
    <t>Bệnh viện đa khoa khu vực Thủ Đức số QĐ 46/QĐ-BVĐKKVTĐ ngày 19/01/2024</t>
  </si>
  <si>
    <t>Nẹp chữ X chất liệu Titan
Nẹp 8 lỗ, thiết kế 2 mặt
Đạt tối thiểu chứng nhận: :CE(EU) hoặc FDA(CFG)</t>
  </si>
  <si>
    <t>Nẹp chữ X chất liệu Titan
Nẹp 8 lỗ, thiết kế 2 mặt
Đạt tối thiểu chứng nhận: CE(EU) hoặc FDA(CFG)</t>
  </si>
  <si>
    <t>Chất liệu thép ASTM F138 hoặc hợp kim titanium
Chính giữa thanh có dấu đánh dấu. 
Có nhiều cỡ khác nhau; chiều dài nằm trong khoảng từ 7 inches đến 17 inches
Đạt tối thiểu chứng nhận:  CE(EU) hoặc FDA(CFG)</t>
  </si>
  <si>
    <t>Bệnh viện Trung ương Quân đội 108 số QĐ 7315/QĐ-BV ngày 27/12/2023</t>
  </si>
  <si>
    <t>Chất liệu titan hoặc tương đương,
Loại tự khoan, 
Có nhiều cỡ khác nhau: chiều dài ngắn nhất ≤ 7mm; chiều dài lớn nhất ≥ 16mm
Tương thích với nẹp xương sườn
Đạt tối thiểu chứng nhận: CE(EU) hoặc FDA(CFG)</t>
  </si>
  <si>
    <t>Vít xương ức các loại
Chất liệu titan hoặc tương đương,
Loại tự khoan, 
Kích cỡ tử 7mm đến 16mm
Tương thích với nẹp xương ức
Đạt tối thiểu chứng nhận:  CE(EU) hoặc FDA(CFG)</t>
  </si>
  <si>
    <t>Có tối thiểu 05 que nong bằng nhựa 
Có tối thiểu các cỡ: 8Fr; 10Fr; 12Fr; 14Fr;16Fr
Chiều dài mỗi que nong khoảng 21cm (±5%)
Đầu que nong nhọn, có lỗ sẵn
Đạt tối thiểu chứng nhận: CE(EU) hoặc FDA(CFG)</t>
  </si>
  <si>
    <t>Kích thước 18G
Chiêu dài khoảng 20cm (±5%)
Đầu vát, có đánh số, đầu kim có phủ dẫn chất cản quang sáng
Đạt tối thiểu chứng nhận: CE(EU) hoặc FDA(CFG)</t>
  </si>
  <si>
    <t>Đầu cong J
Kích cỡ 20G 
Chiều dài khoảng 75-85cm
Đầu cong lằm bằng chất liệu Nitinol Phủ PTFE
Đạt tối thiểu chứng nhận: CE(EU) hoặc FDA(CFG)</t>
  </si>
  <si>
    <t>Có tối thiểu các cỡ: 16Fr, 18Fr
Chiều dài khoảng 21cm (±5%)
Vỏ mềm, hai cánh mềm, có thể bóc tách được
Có đầu hút 2 kênh
Đạt tối thiểu chứng nhận: CE(EU) hoặc FDA(CFG)</t>
  </si>
  <si>
    <t>Rọ lấy sỏi tay cầm trượt 4 cánh
Chiều dài: ≥ 110cm 
Có tối thiểu các cỡ: 1.7Fr và 2Fr
Độ mở rọ ≥ 10mm
Đạt tối thiểu chứng nhận: CE(EU) hoặc FDA(CFG)</t>
  </si>
  <si>
    <t>Kích thước ≤ 0,035 inch
Chiều dài nằm trong khoảng từ 140cm đến 180cm
Chất liệu Hydrophilic hoặc tương đương
Đạt tối thiểu chứng nhận: CE(EU) hoặc FDA(CFG)</t>
  </si>
  <si>
    <t>Kích thước ≤ 0,035 inch
Chiều dài nằm trong khoảng từ 140cm đến 180cm
Chất liệu Nitinol có đầu dây dẫn mềm
chiều dài ≥ 6cm
Đạt tối thiểu chứng nhận: CE(EU) hoặc FDA(CFG)</t>
  </si>
  <si>
    <t>Trong catalogue có mã 4.7Fr nhưng công ty không chào giá
Cụ thể là mã SPUS2347</t>
  </si>
  <si>
    <t>Bệnh viện E số QĐ 2943-QĐ/BVE ngày 15/08/2023</t>
  </si>
  <si>
    <t>Hàng Seplou đáp ứng cấu hình kỹ thuật</t>
  </si>
  <si>
    <t>Giá đỡ ống soi mềm 2 kênh dụng cụ
Có tối thiểu các kích cỡ: 11Fr, 12Fr, 13Fr, 14Fr
Chiều dài nằm trong khoảng từ 35cm đến 46cm
Có đánh số và có lỗ sẵn
Đạt tối thiểu chứng nhận:  CE(EU) hoặc FDA(CFG)</t>
  </si>
  <si>
    <t>Bệnh viện Quận 11 số QĐ 136/QĐ-BV ngày 11/01/2024</t>
  </si>
  <si>
    <t>BỆNH VIỆN NHÂN DÂN 115 số QĐ 2420/QĐ-BVND115 ngày 23/10/2023</t>
  </si>
  <si>
    <t>Keo sinh học vá mạch máu và màng não
Thể tích ≥ 8ml
Đạt tối thiểu chứng nhận: CE(EU) hoặc FDA(CFG)</t>
  </si>
  <si>
    <t>Bệnh viện Quân y 4 - Cục Hậu cần - Quân đoàn 4 số QĐ 790/QĐ-BV4 ngày 21/12/2023</t>
  </si>
  <si>
    <t>BỆNH VIỆN TRƯỜNG ĐẠI HỌC Y DƯỢC CẦN THƠ 271 03/05/2024</t>
  </si>
  <si>
    <t>Bệnh viện đa khoa Vân Đình số QĐ 1412/QĐ-BVĐKVĐ ngày 31/05/2024</t>
  </si>
  <si>
    <t>Có nhiều kích thước
Chiều dài nằm trong khoảng từ 30 đến 70cm
Chất liệu bằng thép không gỉ
Đạt tối thiểu chứng nhận:  CE(EU) hoặc FDA(CFG)</t>
  </si>
  <si>
    <t>Bệnh viện đa khoa tỉnh Phú Thọ 1244/QĐ-BV 22/06/2023</t>
  </si>
  <si>
    <t>Bệnh viện đa khoa vùng tây nguyên 09/06/2023</t>
  </si>
  <si>
    <t>Tăng số lượng lên 300 cái
Dùng cho độ dày xương sọ tối thiểu 2.0mm
Có nhiều kích cỡ khác nhau:
Đường kính trong tối thiểu các cỡ: 6mm, 8mm và 11mm
Tốc độ tối đa 1200 vòng/phút
Đạt tối thiểu chứng nhận:  CE(EU) hoặc FDA(CFG)</t>
  </si>
  <si>
    <t>Bệnh viện Quân y 175/BQP 1986/QĐ-BV 15/05/2024</t>
  </si>
  <si>
    <t>Bệnh Viện Chợ Rẫy 1892/QĐ-BVCR 07/05/2024</t>
  </si>
  <si>
    <t>Bệnh viện đa khoa Thống Nhất Đồng Nai 61/QĐ-THAU-BVTN 12/04/2024</t>
  </si>
  <si>
    <t>Bệnh viện đa khoa tỉnh Sơn La Số: 62/QĐ-BVĐKT 01/03/2024</t>
  </si>
  <si>
    <t xml:space="preserve">
Mũi cắt sọ các loại dùng trong phẫu thuật sọ não, kết hợp 2 tính năng khoan cắt xương sọ và tạo hình nắp sọ
Đạt tối thiểu tiêu chuẩn: CE(EU) hoặc FDA(CFG)</t>
  </si>
  <si>
    <t>Catalogue có mã đáp ứng nhưng nhà thầu không chào giá
Cụ thể là F2/8TA23</t>
  </si>
  <si>
    <t>Đây chỉ là mũi cắt thông thường không có chức năng tạo hình</t>
  </si>
  <si>
    <t>Mũi khoan cắt sọ hình thon chiều dài từ 7cm - 8cm (±5%), 
Đường kính đầu mũi từ 2,2mm - 2,4 mm (±5%), 
Chiều dài đầu mũi từ 15,5mm - 16 mm ±5%.
Đạt tối thiểu tiêu chuẩn: CE(EU) hoặc FDA(CFG)</t>
  </si>
  <si>
    <t>Mũi khoan tạo hình đầu thon, dài từ 7cm - 8cm (±5%), 
Đường kính đầu mũi từ 0,9 - 1,1mm (±5%), 
Chiều dài đầu mũi từ 6,0 - 6,4 mm (±5%). 
Đạt tối thiểu tiêu chuẩn: CE(EU) hoặc FDA(CFG)</t>
  </si>
  <si>
    <t>BỆNH VIỆN ĐÀ NẴNG 25/10/2023</t>
  </si>
  <si>
    <t>Bệnh viện Đại học Y Dược Thành phố Hồ Chí Minh 2434/QĐ-BVĐHYD  02/08/2023</t>
  </si>
  <si>
    <t>Bệnh viện 198, Bộ Công an 1110/QĐ-BV198-VTTB  12/05/2023</t>
  </si>
  <si>
    <t>Mũi khoan mài kim cương dùng cho máy khoan sọ não, bề mặt có phủ bụi kim cương
Đầu mũi khoan có kích thước nằm trong khoảng từ 0.6mm đến 7.0mm
Đạt tối thiểu tiêu chuẩn: CE(EU) hoặc FDA(CFG)</t>
  </si>
  <si>
    <t>Bệnh Viện Chợ Rẫy 3397/QĐ-BVCR 23/06/2023</t>
  </si>
  <si>
    <t>Mũi khoan phá dùng cho máy khoan sọ não, cấu tạo dạng múi khế
Đầu mũi khoan có kích thước nằm trong khoảng từ 2.0mm đến 8.0mm
Đạt tối thiểu tiêu chuẩn: CE(EU) hoặc FDA(CFG)</t>
  </si>
  <si>
    <t>Bệnh viện đa khoa Xanh Pôn 1681/QĐ-BVĐKXP 16/11/2023</t>
  </si>
  <si>
    <t>Bệnh viện đa khoa tỉnh Bình Định 9889/QĐ-BVĐKT  25/10/2023</t>
  </si>
  <si>
    <t>Mũi khoan mài đầu gắn kim cương, đầu mũi hình que diêm, dài từ 11cm - 12cm (±5%), 
Đường kính đầu mũi từ 2,0 mm - 2,5mm (±5%), 
Chiều dài đầu mũi từ 3.1 mm - 3.6 mm. 
Đạt tối thiểu tiêu chuẩn: CE(EU) hoặc FDA(CFG)</t>
  </si>
  <si>
    <t>Bệnh viện Nhi Đồng 2 2220/QĐ-BVNĐ2 27/12/2023</t>
  </si>
  <si>
    <t>Mũi khoan phá đầu gắn kim cương, dài từ 11cm - 12cm (±5%), 
Đường kính đầu mũi từ 2,0mm - 3,0mm (±5%), 
Chiều dài đầu mũi từ 3.1 mm - 3.8 mm.
Đạt tối thiểu tiêu chuẩn:CE(EU) hoặc FDA(CFG)</t>
  </si>
  <si>
    <t>Keo sinh học vá mạch máu và màng não
Thể tích: nằm trong khoảng 2-3ml
Đạt tối thiểu chứng nhận: CE(EU) hoặc FDA(CFG)</t>
  </si>
  <si>
    <t>Bệnh Viện Chợ Rẫy số QĐ 1937/QĐ-BVCR ngày 10/05/2024</t>
  </si>
  <si>
    <t>Bệnh Viện K số QĐ 146/QĐ-BVK ngày 01/02/2024</t>
  </si>
  <si>
    <t>Bệnh viện C Đà Nẵng số QĐ 157/QĐ-BVC ngày 02/02/2024</t>
  </si>
  <si>
    <t>Bệnh viện Tai Mũi Họng TW số QĐ Số 520/QĐ-TMH ngày 14/09/2023</t>
  </si>
  <si>
    <t>Keo sinh học vá mạch máu và màng não
Thể tích: nằm trong khoảng 4-6ml
Đạt tối thiểu chứng nhận: CE(EU) hoặc FDA(CFG)</t>
  </si>
  <si>
    <t>Bệnh viện đa khoa tỉnh Bình Định số QĐ 9889/QĐ-BVĐKT ngày 25/10/2023</t>
  </si>
  <si>
    <t>Chất liệu bằng nhựa hoặc tương đương
Đóng gói tiệt trùng
Số lượng ghim ≥ 10ghim/băng
Đạt tối thiểu tiêu chuẩn: CE(EU) hoặc FDA(CFG)</t>
  </si>
  <si>
    <t>Không bị nhiễm từ khi chụp MRI
Có nhiều kích cỡ khác nhau:
Chiều dài lưỡi nằm trong khoảng từ 3mm đến 7mm
Độ mở tối đa nằm trong khoảng từ 3mm đến 5mm
Lực đóng nằm trong khoảng từ 1.00N đến 1.10N
Đóng gói tiệt trùng.
Đạt tối thiểu tiêu chuẩn: CE(EU) hoặc FDA(CFG)</t>
  </si>
  <si>
    <t>Không bị nhiễm từ khi chụp MRI
Chiều dài lưỡi nằm trong khoảng từ 6mm đến 15mm
Tổng chiều dài nằm trong khoảng từ 19mm đến 26mm
Độ mở tối đa nằm trong khoảng từ 7mm đến 10mm
Lực đóng từ nằm trong khoảng từ 1.45N - 2.00N 
Đóng gói tiệt trùng.
Đạt tối thiểu tiêu chuẩn: CE(EU) hoặc FDA(CFG)</t>
  </si>
  <si>
    <t>Clip kẹp mạch máu não thẳng các cỡ, chất liệu titan hoặc hợp kim titan
Không bị nhiễm từ khi chụp MRI lên đến 3 Tesla.
Hàm kẹp từ 3mm, độ mở rộng hàm từ 5.5 mm, lực kẹp từ 70g - 200g
Có nhiều loại: Không lỗ và có lỗ
Đạt tối thiểu tiêu chuẩn: CE(EU) hoặc FDA(CFG)</t>
  </si>
  <si>
    <t>Bệnh viện Bạch Mai số QĐ 1381/QĐ-BM ngày 26/04/2023</t>
  </si>
  <si>
    <t xml:space="preserve">Chất liệu Polyester Urethan hoặc Poly-L-Lactic Acid kết hợp Porcine Gelatin
Kích thước ≤ 4x5cm 
Đạt tối thiểu chứng nhận: CE(EU) hoặc FDA(CFG)
</t>
  </si>
  <si>
    <t>Bệnh viện Tim Hà Nội số QĐ 1078/QĐ-BVT ngày 11/04/2024</t>
  </si>
  <si>
    <t xml:space="preserve">Chất liệu Polyester Urethan hoặc Poly-L-Lactic Acid kết hợp Porcine Gelatin
Kích thước ≤ 4x5cm 
Đạt tối thiểu chứng nhận: CE hoặc FDA
</t>
  </si>
  <si>
    <t xml:space="preserve">Chia làm 3 cỡ khác nhau: nhỏ, trung bình, lớn
</t>
  </si>
  <si>
    <t>Bệnh viện đa khoa tỉnh Nam Định số QĐ 211/QĐ-BVT ngày 20/02/2023</t>
  </si>
  <si>
    <t>Không Đạt do có1 kích cỡ</t>
  </si>
  <si>
    <t>Chất liệu tự tiêu
Không bị nhiễm từ khi chụp MRI
Đạt tối thiểu tiêu chuẩn: CE(EU) hoặc FDA(CFG)</t>
  </si>
  <si>
    <t>BỆNH VIỆN NGUYỄN TRI PHƯƠNG 440/QĐ-NTP 17/05/2024</t>
  </si>
  <si>
    <t>Bệnh viện Quân y 175/BQP 1666/QĐ-BV 25/04/2024</t>
  </si>
  <si>
    <t>Bệnh viện Đa khoa Trung ương Cần Thơ 1110/QĐ-BVTWCT 01/04/2024</t>
  </si>
  <si>
    <t xml:space="preserve">
Chất liệu hợp kim Titan
Đường kính nằm trong khoảng từ 10mm đến 20mm
Đạt tối thiểu tiêu chuẩn: CE(EU) hoặc FDA(CFG)</t>
  </si>
  <si>
    <t>Kiểu van tự động đáp ứng các mức áp lực khác nhau
Có tối thiểu các cỡ 7F và 8F
Đạt tối thiểu chứng nhận: CE(EU) hoặc FDA(CFG)</t>
  </si>
  <si>
    <t>Bệnh viện hữu nghị Việt Nam Cu Ba Đồng Hới số QĐ 2107/QĐ-BV ngày 14/06/2023</t>
  </si>
  <si>
    <t>Đây là loại điều chỉnh tự động - cho phép điều chỉnh không cần mổ</t>
  </si>
  <si>
    <t>Catheter được làm bằng chất liệu polyurethane hoặc silicon 
Thông số bộ dẫn lưu:
+ Dung tích túi đựng dịch: ≥ 500 ml
+ Thể tích buồng nhỏ giọt: ≥ 50 ml
+ Có màng lọc khuẩn, van chống trào ngược
+ Có thang đo áp lực cmH20 và mmHg
Kèm dụng cụ đặt thả catheter
Đạt tối thiểu chứng nhận: CE(EU) hoặc FDA(CFG)</t>
  </si>
  <si>
    <t>Bệnh viện Thống Nhất số QĐ 1751/QĐ-BVTN ngày 06/11/2023</t>
  </si>
  <si>
    <t>Có cổng tiêm/ lấy mẫu
Có thang đo áp lực cmH20 và mmHg
1 buồng nhỏ giọt khoảng 50ml(± 5%)
Có van chống trào ngược, van lọc khí, khóa 4 chiều.
Đạt tối thiểu chứng nhận: CE(EU) hoặc FDA(CFG)</t>
  </si>
  <si>
    <t>Có bộ chuyển đổi áp lực. 
Thể tích buồng dẫn lưu khoảng ≥ 100ml
Thể tích túi dẫn lưu khoảng ≥ 800ml
Có thang áp lực nhiều đơn vị đo
Van đối lưu không khí kháng khuẩn
Van điều lưu 1 chiều chống trào ngược
Đạt tối thiểu chứng nhận: CE(EU) hoặc FDA(CFG)</t>
  </si>
  <si>
    <t>Bóng kép silicone kèm 1 xi lanh,
Đạt tối thiểu chứng nhận: CE(EU) hoặc FDA(CFG)</t>
  </si>
  <si>
    <t>Bệnh viện chấn thương - chỉnh hình Nghệ An số QĐ 70/QĐ-BVCTCH ngày 18/03/2024</t>
  </si>
  <si>
    <t>Xin ý kiến hội đồng</t>
  </si>
  <si>
    <t>Đinh ghim chất liệu bằng hợp kim titanium
 Chiều dài băng ghim có nhiều loại 
 Có nhiều loại ghim với chiều dày khác nhau để phù hợp với từng loại mô
 Chiều cao ghim mở nằm trong khoảng: 2,5-4,5mm
 Số lượng ghim ≥ 60
 Tương thích với dụng cụ cắt nối gập góc
 Đạt tối thiểu chứng nhận: CE và FDA</t>
  </si>
  <si>
    <t>Băng ghim dập nội soi kèm lưỡi cắt. 
 Có 3 hàng ghim mỗi bên, chiều cao ghim từ trong ra ngoài tăng dần và nằm trong khoảng: 2,0-3,0mm
 Băng ghim dài trong khoảng: 30mm
 Có đầu cong và ống dẫn định hướng
 Góc gập tối đa: ≥ 45 độ
 Đạt tối thiểu chứng nhận: CE và FDA</t>
  </si>
  <si>
    <t>Băng ghim dập nội soi kèm lưỡi cắt. 
 Có 3 hàng ghim mỗi bên, chiều cao ghim từ trong ra ngoài tăng dần và nằm trong khoảng: 2,0-3,0mm
 Băng ghim dài trong khoảng: 45mm
 Có đầu cong và ống dẫn định hướng
 Góc gập tối đa: ≥ 45 độ
 Đạt tối thiểu chứng nhận: CE và FDA</t>
  </si>
  <si>
    <t>Dụng cụ cắt chỉ longo 
 Đường kính tròn khoảng 33mm (±5%), 
 Chứa ≥ 30 ghim loại 3.5mm.
 Đầu đe tháo rời được.
 Đạt tối thiểu chứng nhận: CE và FDA</t>
  </si>
  <si>
    <t>Dụng cụ khâu cắt nối vòng điều trị bệnh trĩ
 Đường kính đầu ≥ 33mm
 Dường kính dao ≥ 24.4mm, 
 Có ≤ 28 ghim, 
 Chân ghim dài khoảng 4mm; 
 Chiều cao ghim đóng có thể điều chỉnh từ 0.75mm-1.5mm
 Đạt tối thiểu chứng nhận: CE và FDA</t>
  </si>
  <si>
    <t>Có tối thiểu 3 cỡ
 Đường kính nằm trong khoảng: 5-12mm
 Chiều dài khoảng 100mm (±5%)
 Ống ngoài có rãnh cố định
 Van giữ khí gồm 4 mảnh
 Có khóa giữ camera
 Chiều dài đầu nối khí ≤ 11mm
 Đường kính khoảng 7.6mm (±5%). 
 Đạt tối thiểu chứng nhận: CE và FDA</t>
  </si>
  <si>
    <t>Cảm biến CMOS; độ phân giải ≥ 160K
Trường nhìn: ≥ 120 độ
 + Nguồn sáng: Sợi quang hoặc LED
 Có nhiều cỡ khác nhau: Đường kính dây soi bé nhất ≤ 7.6Fr; đường kính dây soi lớn nhất ≥ 9.3Fr
 + Chiều dài làm việc nằm trong khoảng: 560-640mm
 + Tương thích với kênh dụng cụ: 3.6Fr
 + Tỷ lệ đồng trục ống soi: 1:1
 + Độ cong gập lên trên: ≥ 285 độ
 + Độ cong gập xuống dưới: ≥ 285 độ
Đạt tối thiểu chứng nhận: CE hoặc FDA</t>
  </si>
  <si>
    <t>Thiết kế dạng pistol (súng), đinh khâu tự động, 
Đầu chụp không có vòng cao su để cầm máu
Kích thước tối thiểu bao gồm các cỡ: 12Qmm, 15Qmm, 18Qmm, 21Qmm, 26Qmm, 30Qmm, 36Qmm</t>
  </si>
  <si>
    <t xml:space="preserve">Có loại van phẳng hoặc dạng cong
Mỗi bộ bao gồm: 
- Van điều chỉnh lưu dịch não tủy, đầu dưới đúc sẵn với catheter dẫn lưu bụng
- Catheter não thất dài khoảng 18cm(± 5%), kèm dụng cụ đặt thả catheter và miếng cố định góc. 
Đạt tối thiểu chứng nhận: CE hoặc FDA
</t>
  </si>
  <si>
    <t>Đinh ghim chất liệu bằng hợp kim titanium
 Chiều dài băng ghim có nhiều loại 
 Có nhiều loại ghim với chiều dày khác nhau để phù hợp với từng loại mô
 Chiều cao ghim mở nằm trong khoảng: 2,5-4,5mm
 Số lượng ghim ≥ 60
 Tương thích với dụng cụ cắt nối gập góc
 Đạt tối thiểu chứng nhận: CE(EU) và FDA(CFG)</t>
  </si>
  <si>
    <t>Băng ghim dập nội soi kèm lưỡi cắt. 
 Có 3 hàng ghim mỗi bên, chiều cao ghim từ trong ra ngoài tăng dần và nằm trong khoảng: 2,0-3,0mm
 Băng ghim dài trong khoảng: 30mm
 Có đầu cong và ống dẫn định hướng
 Góc gập tối đa: ≥ 45 độ
 Đạt tối thiểu chứng nhận: CE(EU) và FDA(CFG)</t>
  </si>
  <si>
    <t>Băng ghim dập nội soi kèm lưỡi cắt. 
 Có 3 hàng ghim mỗi bên, chiều cao ghim từ trong ra ngoài tăng dần và nằm trong khoảng: 2,0-3,0mm
 Băng ghim dài trong khoảng: 45mm
 Có đầu cong và ống dẫn định hướng
 Góc gập tối đa: ≥ 45 độ
 Đạt tối thiểu chứng nhận: CE(EU) và FDA(CFG)</t>
  </si>
  <si>
    <t>Dụng cụ khâu cắt nối vòng điều trị bệnh trĩ
 Đường kính đầu ≥ 33mm
 Dường kính dao ≥ 24.4mm, 
 Có ≤ 28 ghim, 
 Chân ghim dài khoảng 4mm; 
 Chiều cao ghim đóng có thể điều chỉnh từ 0.75mm-1.5mm
 Đạt tối thiểu chứng nhận: CE(EU) và FDA(CFG)</t>
  </si>
  <si>
    <t>Có tối thiểu 3 cỡ
Đường kính nằm trong khoảng: 5-12mm
Chiều dài khoảng 100mm (±5%)
Ống ngoài có rãnh cố định
Van giữ khí gồm 4 mảnh
Có khóa giữ camera
Đạt tối thiểu chứng nhận: CE(EU) và FDA(CFG)</t>
  </si>
  <si>
    <t>Có các kích thước: 6Fr và 7Fr
Chiều dài nằm trong khoảng: 70-80cm
Có khóa cố định vặn xoáy, có đánh dấu số, có lỗ sẵn
Đạt tối thiểu chứng nhận: CE(EU) hoặc FDA(CFG)</t>
  </si>
  <si>
    <t>Rọ lấy sỏi tay cầm trượt 4 cánh gồm cả đầu bịt và không có đầu bịt
Chất liệu đầu rọ bằng Nitinol
Chiều dài làm việc ≥ 90cm
Có tối thiểu các cỡ: 1,8 và 2,2Fr
Đạt tối thiểu chứng nhận: CE(EU) hoặc FDA(CFG)</t>
  </si>
  <si>
    <t>Bao gồm Ống thông; chỉ và que đẩy
Có tối thiểu các kích cỡ: 4.7Fr; 6Fr và 7Fr
Vật liệu Polyurethane (PU) có cấu trúc thích ứng với nhiệt độ cơ thể (mềm ra theo nhiệt độ cơ thể)
Chiều dài nằm trong khoảng từ 8cm đến 30cm
Có đánh dấu ký hiệu vị trí, có lỗ thoát nước sẵn dạng xoắn ốc
Thời gian sử dụng tối đa &gt; 2 tháng
Đạt tối thiểu chứng nhận: CE(EU) hoặc FDA(CFG)</t>
  </si>
  <si>
    <t>Cảm biến CMOS; độ phân giải ≥ 160K
Trường nhìn: ≥ 120 độ
 + Nguồn sáng: Sợi quang hoặc LED
 Có nhiều cỡ khác nhau: Đường kính dây soi bé nhất ≤ 7.6Fr; đường kính dây soi lớn nhất ≥ 9Fr
 + Chiều dài làm việc nằm trong khoảng: 560-660mm
 + Tương thích với kênh dụng cụ: 3.6Fr
 + Độ cong gập lên trên: ≥ 285 độ
 + Độ cong gập xuống dưới: ≥ 285 độ
Đạt tối thiểu chứng nhận: CE(EU) hoặc FDA(CFG)</t>
  </si>
  <si>
    <t>Bao gồm Ống thông; chỉ và que đẩy
Có tối thiểu 3 kích cỡ:  6Fr, 7Fr và ≤ 5Fr
Sản phẩm phủ HydroPlus
Chiều dài từ 14 cm đến 30 cm
Có đánh dấu ký hiệu vị trí, có lỗ thoát nước 
Thời gian sử dụng tối đa 12 tháng
Đạt tối thiểu chứng nhận: CE(EU) hoặc FDA(CFG)</t>
  </si>
  <si>
    <t>Clip kẹp mạch máu não gập góc/cong các cỡ, chất liệu titan hoặc hợp kim titan
Không bị nhiễm từ khi chụp MRI lên đến 3 Tesla.
Hàm kẹp từ 3mm, 
Độ mở rộng hàm từ 5.5mm, 
Lực kẹp nằm trong khoảng: 70g-200g, loại có lỗ tròn đường kính từ 3.5mm và loại không có lỗ tròn, đáp ứng đủ các kích cỡ/hình dạng phình mạch
Hàm có rãnh chéo.
Đạt tối thiểu tiêu chuẩn: CE(EU) hoặc FDA(CFG)</t>
  </si>
  <si>
    <t>Có loại van phẳng hoặc dạng cong
Mỗi bộ bao gồm: 
- Van điều chỉnh lưu dịch não tủy, đầu dưới đúc sẵn với catheter dẫn lưu bụng
- Catheter não thất dài ≥ 18cm, kèm dụng cụ đặt thả catheter và miếng cố định góc. 
Đạt tối thiểu chứng nhận: CE(EU) hoặc FDA(CFG)</t>
  </si>
  <si>
    <t>Chất liệu ghim bấm bằng thép không gỉ dùng trong y tế. 
Đường kính ghim: ≥ 0,5mm 
Kích thước ghim: 
 Rộng: ≥ 5,5mm
 Cao: ≥  3,5mm
Số kim bấm ≥ 35 ghim đã tiệt trùng. 
Đạt tối thiểu chứng nhận: CE(EU) hoặc FDA(CFG)</t>
  </si>
  <si>
    <t>Điều chỉnh cấu hình</t>
  </si>
  <si>
    <t>0907900920</t>
  </si>
  <si>
    <t>Danh mục tham dự</t>
  </si>
  <si>
    <r>
      <t xml:space="preserve">PHỤ LỤC
</t>
    </r>
    <r>
      <rPr>
        <i/>
        <sz val="11"/>
        <rFont val="Times New Roman"/>
        <family val="1"/>
      </rPr>
      <t>(Kèm theo cập nhật thông tin báo giá)</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</si>
</sst>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_-;\-* #,##0.00_-;_-* &quot;-&quot;??_-;_-@_-"/>
    <numFmt numFmtId="164" formatCode="_(* #,##0_);_(* \(#,##0\);_(* &quot;-&quot;_);_(@_)"/>
    <numFmt numFmtId="165" formatCode="_(* #,##0.00_);_(* \(#,##0.00\);_(* &quot;-&quot;??_);_(@_)"/>
    <numFmt numFmtId="166" formatCode="_(* #,##0_);_(* \(#,##0\);_(* &quot;-&quot;??_);_(@_)"/>
    <numFmt numFmtId="167" formatCode="_-* #,##0.00\ _₫_-;\-* #,##0.00\ _₫_-;_-* &quot;-&quot;??\ _₫_-;_-@_-"/>
    <numFmt numFmtId="168" formatCode="_-* #,##0_-;\-* #,##0_-;_-* &quot;-&quot;??_-;_-@_-"/>
    <numFmt numFmtId="169" formatCode="_-* #,##0\ _₫_-;\-* #,##0\ _₫_-;_-* &quot;-&quot;??\ _₫_-;_-@_-"/>
    <numFmt numFmtId="170" formatCode="[$-1010000]d/m/yyyy"/>
    <numFmt numFmtId="171" formatCode="_(* #,##0_);_(* \(#,##0\);_(* \-??_);_(@_)"/>
    <numFmt numFmtId="172" formatCode="#;[Red]\(#\)"/>
    <numFmt numFmtId="173" formatCode="_(* #.##0_);_(* \(#.##0\);_(* &quot;-&quot;_);_(@_)"/>
    <numFmt numFmtId="174" formatCode="_(* #,##0.00_);_(* \(#,##0.00\);_(* \-??_);_(@_)"/>
    <numFmt numFmtId="175" formatCode="_(* #.##0.00_);_(* \(#.##0.00\);_(* &quot;-&quot;??_);_(@_)"/>
  </numFmts>
  <fonts count="77">
    <font>
      <sz val="11"/>
      <color theme="1"/>
      <name val="Aptos Narrow"/>
      <family val="2"/>
      <scheme val="minor"/>
    </font>
    <font>
      <sz val="11"/>
      <color theme="1"/>
      <name val="Times New Roman"/>
      <family val="2"/>
    </font>
    <font>
      <sz val="11"/>
      <color theme="1"/>
      <name val="Aptos Narrow"/>
      <family val="2"/>
      <scheme val="minor"/>
    </font>
    <font>
      <sz val="10"/>
      <color indexed="8"/>
      <name val="Arial"/>
      <family val="2"/>
    </font>
    <font>
      <sz val="13"/>
      <color theme="1"/>
      <name val="Times New Roman"/>
      <family val="1"/>
    </font>
    <font>
      <sz val="10"/>
      <name val="Arial"/>
      <family val="2"/>
    </font>
    <font>
      <sz val="12"/>
      <name val="RotisSansSerif"/>
    </font>
    <font>
      <sz val="11"/>
      <color indexed="8"/>
      <name val="Calibri"/>
      <family val="2"/>
    </font>
    <font>
      <sz val="11"/>
      <color rgb="FFFF0000"/>
      <name val="Aptos Narrow"/>
      <family val="2"/>
      <scheme val="minor"/>
    </font>
    <font>
      <sz val="13"/>
      <color theme="1"/>
      <name val="Times New Roman"/>
      <family val="2"/>
      <charset val="163"/>
    </font>
    <font>
      <sz val="11"/>
      <color theme="1"/>
      <name val="Aptos Narrow"/>
      <family val="2"/>
      <charset val="163"/>
      <scheme val="minor"/>
    </font>
    <font>
      <sz val="12"/>
      <color theme="1"/>
      <name val="Times New Roman"/>
      <family val="2"/>
    </font>
    <font>
      <sz val="11"/>
      <color rgb="FF000000"/>
      <name val="Aptos Narrow"/>
      <family val="2"/>
      <scheme val="minor"/>
    </font>
    <font>
      <sz val="12"/>
      <name val=".VnTime"/>
    </font>
    <font>
      <sz val="12"/>
      <color theme="1"/>
      <name val="Times New Roman"/>
      <family val="1"/>
    </font>
    <font>
      <sz val="14"/>
      <color theme="1"/>
      <name val="Times New Roman"/>
      <family val="2"/>
      <charset val="163"/>
    </font>
    <font>
      <sz val="10"/>
      <name val=".VnTime"/>
      <family val="2"/>
    </font>
    <font>
      <sz val="12"/>
      <name val="Times New Roman"/>
      <family val="1"/>
    </font>
    <font>
      <sz val="12"/>
      <name val="Times New Roman"/>
      <family val="1"/>
      <charset val="163"/>
    </font>
    <font>
      <sz val="12"/>
      <name val=".VnTime"/>
      <family val="2"/>
    </font>
    <font>
      <sz val="12"/>
      <color theme="1"/>
      <name val="Times New Roman"/>
      <family val="2"/>
      <charset val="163"/>
    </font>
    <font>
      <b/>
      <sz val="13"/>
      <color theme="1"/>
      <name val="Times New Roman"/>
      <family val="1"/>
    </font>
    <font>
      <sz val="11"/>
      <color theme="1"/>
      <name val="Times New Roman"/>
      <family val="1"/>
    </font>
    <font>
      <b/>
      <sz val="11"/>
      <color theme="1"/>
      <name val="Times New Roman"/>
      <family val="1"/>
    </font>
    <font>
      <sz val="11"/>
      <color rgb="FFFF0000"/>
      <name val="Times New Roman"/>
      <family val="1"/>
    </font>
    <font>
      <sz val="11"/>
      <name val="Times New Roman"/>
      <family val="1"/>
    </font>
    <font>
      <b/>
      <sz val="12"/>
      <color theme="1"/>
      <name val="Times New Roman"/>
      <family val="1"/>
    </font>
    <font>
      <b/>
      <sz val="16"/>
      <color theme="1"/>
      <name val="Times New Roman"/>
      <family val="1"/>
    </font>
    <font>
      <b/>
      <sz val="12"/>
      <name val="Times New Roman"/>
      <family val="1"/>
    </font>
    <font>
      <sz val="11"/>
      <color theme="1"/>
      <name val="Aptos Narrow"/>
      <family val="2"/>
      <scheme val="minor"/>
    </font>
    <font>
      <i/>
      <sz val="14"/>
      <color theme="1"/>
      <name val="Times New Roman"/>
      <family val="1"/>
    </font>
    <font>
      <sz val="12"/>
      <color rgb="FFFF0000"/>
      <name val="Times New Roman"/>
      <family val="1"/>
    </font>
    <font>
      <b/>
      <sz val="11"/>
      <color theme="1"/>
      <name val="Aptos Narrow"/>
      <family val="2"/>
      <scheme val="minor"/>
    </font>
    <font>
      <sz val="11"/>
      <color theme="1"/>
      <name val="Aptos Narrow"/>
      <family val="2"/>
      <scheme val="minor"/>
    </font>
    <font>
      <sz val="10"/>
      <color rgb="FF000000"/>
      <name val="Aptos Narrow"/>
      <family val="2"/>
      <scheme val="minor"/>
    </font>
    <font>
      <b/>
      <sz val="11"/>
      <color rgb="FFFF0000"/>
      <name val="Aptos Narrow"/>
      <family val="2"/>
      <scheme val="minor"/>
    </font>
    <font>
      <b/>
      <sz val="12"/>
      <color theme="0"/>
      <name val="Times New Roman"/>
      <family val="1"/>
    </font>
    <font>
      <b/>
      <sz val="11"/>
      <color theme="0"/>
      <name val="Aptos Narrow"/>
      <family val="2"/>
      <scheme val="minor"/>
    </font>
    <font>
      <sz val="11"/>
      <color theme="0"/>
      <name val="Aptos Narrow"/>
      <family val="2"/>
      <scheme val="minor"/>
    </font>
    <font>
      <b/>
      <sz val="16"/>
      <name val="Times New Roman"/>
      <family val="1"/>
    </font>
    <font>
      <b/>
      <sz val="11"/>
      <name val="Times New Roman"/>
      <family val="1"/>
    </font>
    <font>
      <sz val="11"/>
      <name val="Calibri"/>
      <family val="2"/>
    </font>
    <font>
      <sz val="16"/>
      <color theme="1"/>
      <name val="Times New Roman"/>
      <family val="1"/>
    </font>
    <font>
      <b/>
      <sz val="18"/>
      <color theme="1"/>
      <name val="Times New Roman"/>
      <family val="1"/>
    </font>
    <font>
      <sz val="15"/>
      <color theme="1"/>
      <name val="Times New Roman"/>
      <family val="1"/>
    </font>
    <font>
      <b/>
      <i/>
      <sz val="12"/>
      <color theme="1"/>
      <name val="Times New Roman"/>
      <family val="1"/>
    </font>
    <font>
      <b/>
      <i/>
      <sz val="13"/>
      <color theme="1"/>
      <name val="Times New Roman"/>
      <family val="1"/>
    </font>
    <font>
      <sz val="12"/>
      <color theme="5"/>
      <name val="Times New Roman"/>
      <family val="1"/>
    </font>
    <font>
      <b/>
      <sz val="11"/>
      <color rgb="FF000000"/>
      <name val="Times New Roman"/>
      <family val="1"/>
    </font>
    <font>
      <b/>
      <sz val="11"/>
      <color theme="5"/>
      <name val="Times New Roman"/>
      <family val="1"/>
    </font>
    <font>
      <b/>
      <sz val="11"/>
      <color rgb="FFED7D31"/>
      <name val="Times New Roman"/>
      <family val="1"/>
    </font>
    <font>
      <sz val="11"/>
      <color rgb="FF000000"/>
      <name val="Times New Roman"/>
      <family val="1"/>
    </font>
    <font>
      <sz val="11"/>
      <color theme="4"/>
      <name val="Times New Roman"/>
      <family val="1"/>
    </font>
    <font>
      <sz val="11"/>
      <color rgb="FF4472C4"/>
      <name val="Times New Roman"/>
      <family val="1"/>
    </font>
    <font>
      <sz val="10"/>
      <name val="Arial"/>
      <family val="2"/>
      <charset val="163"/>
    </font>
    <font>
      <sz val="12"/>
      <color theme="1"/>
      <name val="Aptos Narrow"/>
      <family val="2"/>
      <charset val="163"/>
      <scheme val="minor"/>
    </font>
    <font>
      <i/>
      <sz val="11"/>
      <color rgb="FF000000"/>
      <name val="Times New Roman"/>
      <family val="1"/>
    </font>
    <font>
      <sz val="11"/>
      <color theme="3" tint="4.9989318521683403E-2"/>
      <name val="Times New Roman"/>
      <family val="1"/>
    </font>
    <font>
      <sz val="11"/>
      <color indexed="8"/>
      <name val="Times New Roman"/>
      <family val="1"/>
    </font>
    <font>
      <sz val="11"/>
      <color rgb="FF1F1F1F"/>
      <name val="Times New Roman"/>
      <family val="1"/>
    </font>
    <font>
      <b/>
      <sz val="16"/>
      <color rgb="FFFF0000"/>
      <name val="Times New Roman"/>
      <family val="1"/>
    </font>
    <font>
      <b/>
      <sz val="12"/>
      <color rgb="FFFF0000"/>
      <name val="Times New Roman"/>
      <family val="1"/>
    </font>
    <font>
      <sz val="13"/>
      <name val="Times New Roman"/>
      <family val="1"/>
    </font>
    <font>
      <sz val="11"/>
      <color rgb="FF000000"/>
      <name val="Arial"/>
      <family val="2"/>
    </font>
    <font>
      <sz val="10"/>
      <name val="MS Sans Serif"/>
      <family val="2"/>
    </font>
    <font>
      <sz val="10"/>
      <name val="VNI-Times"/>
    </font>
    <font>
      <sz val="11"/>
      <name val="VNI-Times"/>
    </font>
    <font>
      <sz val="12"/>
      <color theme="1"/>
      <name val="Aptos Narrow"/>
      <family val="2"/>
      <scheme val="minor"/>
    </font>
    <font>
      <sz val="11"/>
      <color theme="1"/>
      <name val="Aptos Narrow"/>
      <family val="2"/>
      <charset val="129"/>
      <scheme val="minor"/>
    </font>
    <font>
      <sz val="12"/>
      <color rgb="FF000000"/>
      <name val="Arial"/>
      <family val="2"/>
    </font>
    <font>
      <sz val="14"/>
      <color theme="1"/>
      <name val="Times New Roman"/>
      <family val="2"/>
    </font>
    <font>
      <sz val="12"/>
      <name val="VNI-Helve"/>
    </font>
    <font>
      <b/>
      <sz val="13"/>
      <name val="Times New Roman"/>
      <family val="1"/>
    </font>
    <font>
      <sz val="11"/>
      <name val="Aptos Narrow"/>
      <family val="2"/>
      <scheme val="minor"/>
    </font>
    <font>
      <sz val="12"/>
      <name val="&quot;Times New Roman&quot;"/>
    </font>
    <font>
      <u/>
      <sz val="12"/>
      <name val="Times New Roman"/>
      <family val="1"/>
    </font>
    <font>
      <i/>
      <sz val="11"/>
      <name val="Times New Roman"/>
      <family val="1"/>
    </font>
  </fonts>
  <fills count="13">
    <fill>
      <patternFill patternType="none"/>
    </fill>
    <fill>
      <patternFill patternType="gray125"/>
    </fill>
    <fill>
      <patternFill patternType="solid">
        <fgColor theme="0"/>
        <bgColor indexed="64"/>
      </patternFill>
    </fill>
    <fill>
      <patternFill patternType="solid">
        <fgColor theme="0"/>
        <bgColor theme="0"/>
      </patternFill>
    </fill>
    <fill>
      <patternFill patternType="solid">
        <fgColor rgb="FFFFFF00"/>
        <bgColor indexed="64"/>
      </patternFill>
    </fill>
    <fill>
      <patternFill patternType="solid">
        <fgColor theme="0" tint="-4.9989318521683403E-2"/>
        <bgColor indexed="64"/>
      </patternFill>
    </fill>
    <fill>
      <patternFill patternType="solid">
        <fgColor theme="3" tint="0.89999084444715716"/>
        <bgColor indexed="64"/>
      </patternFill>
    </fill>
    <fill>
      <patternFill patternType="solid">
        <fgColor theme="4" tint="0.79998168889431442"/>
        <bgColor indexed="64"/>
      </patternFill>
    </fill>
    <fill>
      <patternFill patternType="solid">
        <fgColor rgb="FFFFFFFF"/>
        <bgColor rgb="FFFFFFFF"/>
      </patternFill>
    </fill>
    <fill>
      <patternFill patternType="solid">
        <fgColor rgb="FFD9E2F3"/>
        <bgColor rgb="FFD9E2F3"/>
      </patternFill>
    </fill>
    <fill>
      <patternFill patternType="solid">
        <fgColor rgb="FFFFE599"/>
        <bgColor rgb="FFFFE599"/>
      </patternFill>
    </fill>
    <fill>
      <patternFill patternType="solid">
        <fgColor rgb="FFFFFF00"/>
        <bgColor theme="0"/>
      </patternFill>
    </fill>
    <fill>
      <patternFill patternType="solid">
        <fgColor rgb="FFFFFFFF"/>
        <bgColor indexed="64"/>
      </patternFill>
    </fill>
  </fills>
  <borders count="1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right/>
      <top/>
      <bottom style="thin">
        <color rgb="FF000000"/>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style="thin">
        <color indexed="64"/>
      </left>
      <right/>
      <top/>
      <bottom/>
      <diagonal/>
    </border>
  </borders>
  <cellStyleXfs count="146">
    <xf numFmtId="0" fontId="0" fillId="0" borderId="0"/>
    <xf numFmtId="165" fontId="2" fillId="0" borderId="0" applyFont="0" applyFill="0" applyBorder="0" applyAlignment="0" applyProtection="0"/>
    <xf numFmtId="0" fontId="3" fillId="0" borderId="0">
      <alignment vertical="top"/>
    </xf>
    <xf numFmtId="164" fontId="2" fillId="0" borderId="0" applyFont="0" applyFill="0" applyBorder="0" applyAlignment="0" applyProtection="0"/>
    <xf numFmtId="167" fontId="2" fillId="0" borderId="0" applyFont="0" applyFill="0" applyBorder="0" applyAlignment="0" applyProtection="0"/>
    <xf numFmtId="0" fontId="5" fillId="0" borderId="0"/>
    <xf numFmtId="165" fontId="2" fillId="0" borderId="0" applyFont="0" applyFill="0" applyBorder="0" applyAlignment="0" applyProtection="0"/>
    <xf numFmtId="0" fontId="6" fillId="0" borderId="0"/>
    <xf numFmtId="0" fontId="7" fillId="0" borderId="0" applyNumberFormat="0" applyFill="0" applyBorder="0" applyProtection="0"/>
    <xf numFmtId="0" fontId="2" fillId="0" borderId="0"/>
    <xf numFmtId="9" fontId="2" fillId="0" borderId="0" applyFont="0" applyFill="0" applyBorder="0" applyAlignment="0" applyProtection="0"/>
    <xf numFmtId="0" fontId="5" fillId="0" borderId="0"/>
    <xf numFmtId="43" fontId="2" fillId="0" borderId="0" applyFont="0" applyFill="0" applyBorder="0" applyAlignment="0" applyProtection="0"/>
    <xf numFmtId="43" fontId="2" fillId="0" borderId="0" applyFont="0" applyFill="0" applyBorder="0" applyAlignment="0" applyProtection="0"/>
    <xf numFmtId="0" fontId="9" fillId="0" borderId="0"/>
    <xf numFmtId="0" fontId="2" fillId="0" borderId="0"/>
    <xf numFmtId="0" fontId="10" fillId="0" borderId="0"/>
    <xf numFmtId="0" fontId="10"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11"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2" fillId="0" borderId="0"/>
    <xf numFmtId="0" fontId="5"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0" fillId="0" borderId="0"/>
    <xf numFmtId="0" fontId="13"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0" fillId="0" borderId="0"/>
    <xf numFmtId="165" fontId="5" fillId="0" borderId="0" applyFont="0" applyFill="0" applyBorder="0" applyAlignment="0" applyProtection="0"/>
    <xf numFmtId="0" fontId="15" fillId="0" borderId="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2" fillId="0" borderId="0"/>
    <xf numFmtId="0" fontId="2" fillId="0" borderId="0"/>
    <xf numFmtId="0" fontId="10" fillId="0" borderId="0"/>
    <xf numFmtId="0" fontId="5" fillId="0" borderId="0">
      <alignment vertical="top"/>
    </xf>
    <xf numFmtId="165" fontId="10" fillId="0" borderId="0" applyFont="0" applyFill="0" applyBorder="0" applyAlignment="0" applyProtection="0"/>
    <xf numFmtId="0" fontId="2" fillId="0" borderId="0"/>
    <xf numFmtId="0" fontId="16" fillId="0" borderId="0"/>
    <xf numFmtId="165" fontId="2" fillId="0" borderId="0" applyFont="0" applyFill="0" applyBorder="0" applyAlignment="0" applyProtection="0"/>
    <xf numFmtId="0" fontId="17" fillId="0" borderId="0"/>
    <xf numFmtId="0" fontId="18" fillId="0" borderId="0"/>
    <xf numFmtId="165" fontId="2" fillId="0" borderId="0" applyFont="0" applyFill="0" applyBorder="0" applyAlignment="0" applyProtection="0"/>
    <xf numFmtId="0" fontId="19" fillId="0" borderId="0"/>
    <xf numFmtId="9" fontId="5" fillId="0" borderId="0" applyFont="0" applyFill="0" applyBorder="0" applyAlignment="0" applyProtection="0"/>
    <xf numFmtId="0" fontId="20" fillId="0" borderId="0"/>
    <xf numFmtId="0" fontId="2" fillId="0" borderId="0"/>
    <xf numFmtId="0" fontId="10" fillId="0" borderId="0"/>
    <xf numFmtId="0" fontId="16" fillId="0" borderId="0"/>
    <xf numFmtId="0" fontId="2" fillId="0" borderId="0"/>
    <xf numFmtId="0" fontId="7" fillId="0" borderId="0"/>
    <xf numFmtId="0" fontId="5" fillId="0" borderId="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29" fillId="0" borderId="0"/>
    <xf numFmtId="0" fontId="29" fillId="0" borderId="0"/>
    <xf numFmtId="165" fontId="7" fillId="0" borderId="0" applyFont="0" applyFill="0" applyBorder="0" applyAlignment="0" applyProtection="0"/>
    <xf numFmtId="0" fontId="33" fillId="0" borderId="0"/>
    <xf numFmtId="0" fontId="33" fillId="0" borderId="0"/>
    <xf numFmtId="0" fontId="34" fillId="0" borderId="0"/>
    <xf numFmtId="0" fontId="2" fillId="0" borderId="0"/>
    <xf numFmtId="165" fontId="54" fillId="0" borderId="0" applyFont="0" applyFill="0" applyBorder="0" applyAlignment="0" applyProtection="0"/>
    <xf numFmtId="0" fontId="55" fillId="0" borderId="0"/>
    <xf numFmtId="0" fontId="5" fillId="0" borderId="0">
      <alignment vertical="top"/>
    </xf>
    <xf numFmtId="165" fontId="2" fillId="0" borderId="0" applyFont="0" applyFill="0" applyBorder="0" applyAlignment="0" applyProtection="0"/>
    <xf numFmtId="0" fontId="2" fillId="0" borderId="0"/>
    <xf numFmtId="0" fontId="63" fillId="0" borderId="0"/>
    <xf numFmtId="43" fontId="2" fillId="0" borderId="0" applyFont="0" applyFill="0" applyBorder="0" applyAlignment="0" applyProtection="0"/>
    <xf numFmtId="0" fontId="5" fillId="0" borderId="0">
      <alignment wrapText="1"/>
    </xf>
    <xf numFmtId="0" fontId="16" fillId="0" borderId="0"/>
    <xf numFmtId="0" fontId="5" fillId="0" borderId="0"/>
    <xf numFmtId="0" fontId="64" fillId="0" borderId="0"/>
    <xf numFmtId="0" fontId="5" fillId="0" borderId="0" applyNumberFormat="0" applyFont="0" applyFill="0" applyBorder="0" applyAlignment="0" applyProtection="0"/>
    <xf numFmtId="0" fontId="5" fillId="0" borderId="0"/>
    <xf numFmtId="0" fontId="2" fillId="0" borderId="0"/>
    <xf numFmtId="0" fontId="54" fillId="0" borderId="0" applyFill="0"/>
    <xf numFmtId="0" fontId="11" fillId="0" borderId="0"/>
    <xf numFmtId="43" fontId="5" fillId="0" borderId="0" applyFont="0" applyFill="0" applyBorder="0" applyAlignment="0" applyProtection="0"/>
    <xf numFmtId="0" fontId="5" fillId="0" borderId="0"/>
    <xf numFmtId="0" fontId="11" fillId="0" borderId="0"/>
    <xf numFmtId="0" fontId="7" fillId="0" borderId="0"/>
    <xf numFmtId="0" fontId="5" fillId="0" borderId="0"/>
    <xf numFmtId="0" fontId="5" fillId="0" borderId="0"/>
    <xf numFmtId="0" fontId="11" fillId="0" borderId="0"/>
    <xf numFmtId="0" fontId="65" fillId="0" borderId="0"/>
    <xf numFmtId="0" fontId="5" fillId="0" borderId="0"/>
    <xf numFmtId="0" fontId="66" fillId="0" borderId="0"/>
    <xf numFmtId="0" fontId="5" fillId="0" borderId="0"/>
    <xf numFmtId="0" fontId="54" fillId="0" borderId="0"/>
    <xf numFmtId="0" fontId="5" fillId="0" borderId="0" applyFill="0"/>
    <xf numFmtId="43" fontId="11" fillId="0" borderId="0" applyFont="0" applyFill="0" applyBorder="0" applyAlignment="0" applyProtection="0"/>
    <xf numFmtId="43" fontId="7" fillId="0" borderId="0" applyFont="0" applyFill="0" applyBorder="0" applyAlignment="0" applyProtection="0"/>
    <xf numFmtId="0" fontId="2" fillId="0" borderId="0"/>
    <xf numFmtId="167" fontId="10" fillId="0" borderId="0" applyFont="0" applyFill="0" applyBorder="0" applyAlignment="0" applyProtection="0"/>
    <xf numFmtId="0" fontId="67" fillId="0" borderId="0"/>
    <xf numFmtId="173" fontId="67" fillId="0" borderId="0" applyFont="0" applyFill="0" applyBorder="0" applyAlignment="0" applyProtection="0"/>
    <xf numFmtId="0" fontId="68" fillId="0" borderId="0">
      <alignment vertical="center"/>
    </xf>
    <xf numFmtId="0" fontId="5" fillId="0" borderId="0"/>
    <xf numFmtId="174" fontId="63" fillId="0" borderId="0" applyBorder="0" applyAlignment="0" applyProtection="0"/>
    <xf numFmtId="0" fontId="69" fillId="0" borderId="0"/>
    <xf numFmtId="43" fontId="2" fillId="0" borderId="0" applyFont="0" applyFill="0" applyBorder="0" applyAlignment="0" applyProtection="0"/>
    <xf numFmtId="0" fontId="2" fillId="0" borderId="0"/>
    <xf numFmtId="0" fontId="70" fillId="0" borderId="0"/>
    <xf numFmtId="0" fontId="71" fillId="0" borderId="0"/>
    <xf numFmtId="175" fontId="5" fillId="0" borderId="0" applyFont="0" applyFill="0" applyBorder="0" applyAlignment="0" applyProtection="0"/>
    <xf numFmtId="0" fontId="10" fillId="0" borderId="0"/>
    <xf numFmtId="167" fontId="10" fillId="0" borderId="0" applyFont="0" applyFill="0" applyBorder="0" applyAlignment="0" applyProtection="0"/>
    <xf numFmtId="0" fontId="2" fillId="0" borderId="0"/>
    <xf numFmtId="165" fontId="1" fillId="0" borderId="0" applyFont="0" applyFill="0" applyBorder="0" applyAlignment="0" applyProtection="0"/>
    <xf numFmtId="165" fontId="1" fillId="0" borderId="0" applyFont="0" applyFill="0" applyBorder="0" applyAlignment="0" applyProtection="0"/>
    <xf numFmtId="0" fontId="17" fillId="0" borderId="0"/>
    <xf numFmtId="0" fontId="10" fillId="0" borderId="0"/>
    <xf numFmtId="167" fontId="10"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34" fillId="0" borderId="0"/>
    <xf numFmtId="0" fontId="34" fillId="0" borderId="0"/>
    <xf numFmtId="0" fontId="34" fillId="0" borderId="0"/>
  </cellStyleXfs>
  <cellXfs count="421">
    <xf numFmtId="0" fontId="0" fillId="0" borderId="0" xfId="0"/>
    <xf numFmtId="0" fontId="4" fillId="0" borderId="2" xfId="0" applyFont="1" applyBorder="1" applyAlignment="1">
      <alignment horizontal="center" vertical="center" wrapText="1"/>
    </xf>
    <xf numFmtId="0" fontId="14" fillId="0" borderId="2" xfId="0" applyFont="1" applyBorder="1" applyAlignment="1">
      <alignment vertical="center" wrapText="1"/>
    </xf>
    <xf numFmtId="0" fontId="21" fillId="0" borderId="2" xfId="0" applyFont="1" applyBorder="1" applyAlignment="1">
      <alignment horizontal="center" vertical="center" wrapText="1"/>
    </xf>
    <xf numFmtId="0" fontId="23" fillId="0" borderId="2" xfId="0" applyFont="1" applyBorder="1" applyAlignment="1">
      <alignment horizontal="center" vertical="center" wrapText="1"/>
    </xf>
    <xf numFmtId="0" fontId="22" fillId="0" borderId="2" xfId="0" applyFont="1" applyBorder="1" applyAlignment="1">
      <alignment horizontal="center" vertical="center"/>
    </xf>
    <xf numFmtId="0" fontId="22" fillId="0" borderId="2" xfId="0" applyFont="1" applyBorder="1" applyAlignment="1">
      <alignment vertical="center" wrapText="1"/>
    </xf>
    <xf numFmtId="0" fontId="22" fillId="2" borderId="2" xfId="0" applyFont="1" applyFill="1" applyBorder="1" applyAlignment="1">
      <alignment horizontal="center" vertical="center"/>
    </xf>
    <xf numFmtId="0" fontId="28" fillId="2" borderId="2" xfId="0" applyFont="1" applyFill="1" applyBorder="1" applyAlignment="1">
      <alignment horizontal="center" vertical="center" wrapText="1"/>
    </xf>
    <xf numFmtId="165" fontId="28" fillId="2" borderId="2" xfId="1" applyFont="1" applyFill="1" applyBorder="1" applyAlignment="1">
      <alignment horizontal="center" vertical="center" wrapText="1"/>
    </xf>
    <xf numFmtId="0" fontId="28" fillId="2" borderId="6" xfId="0" applyFont="1" applyFill="1" applyBorder="1" applyAlignment="1">
      <alignment horizontal="center" vertical="center" wrapText="1"/>
    </xf>
    <xf numFmtId="166" fontId="28" fillId="2" borderId="2" xfId="1" applyNumberFormat="1" applyFont="1" applyFill="1" applyBorder="1" applyAlignment="1">
      <alignment horizontal="center" vertical="center" wrapText="1"/>
    </xf>
    <xf numFmtId="166" fontId="28" fillId="2" borderId="6" xfId="1" applyNumberFormat="1" applyFont="1" applyFill="1" applyBorder="1" applyAlignment="1">
      <alignment horizontal="center" vertical="center" wrapText="1"/>
    </xf>
    <xf numFmtId="0" fontId="22" fillId="2" borderId="2" xfId="0" applyFont="1" applyFill="1" applyBorder="1" applyAlignment="1">
      <alignment horizontal="center" vertical="center" wrapText="1"/>
    </xf>
    <xf numFmtId="0" fontId="25" fillId="2" borderId="2" xfId="0" applyFont="1" applyFill="1" applyBorder="1" applyAlignment="1">
      <alignment horizontal="left" vertical="center" wrapText="1" indent="1"/>
    </xf>
    <xf numFmtId="0" fontId="17" fillId="2" borderId="2" xfId="0" applyFont="1" applyFill="1" applyBorder="1" applyAlignment="1">
      <alignment horizontal="center" vertical="center" wrapText="1"/>
    </xf>
    <xf numFmtId="166" fontId="17" fillId="2" borderId="2" xfId="1" applyNumberFormat="1" applyFont="1" applyFill="1" applyBorder="1" applyAlignment="1">
      <alignment horizontal="center" vertical="center" wrapText="1"/>
    </xf>
    <xf numFmtId="0" fontId="24" fillId="2" borderId="2" xfId="0" applyFont="1" applyFill="1" applyBorder="1" applyAlignment="1">
      <alignment horizontal="center" vertical="center" wrapText="1"/>
    </xf>
    <xf numFmtId="0" fontId="22" fillId="2" borderId="2" xfId="0" applyFont="1" applyFill="1" applyBorder="1" applyAlignment="1">
      <alignment vertical="center" wrapText="1"/>
    </xf>
    <xf numFmtId="0" fontId="17" fillId="2" borderId="0" xfId="0" applyFont="1" applyFill="1"/>
    <xf numFmtId="166" fontId="25" fillId="2" borderId="2" xfId="1" applyNumberFormat="1" applyFont="1" applyFill="1" applyBorder="1" applyAlignment="1">
      <alignment horizontal="center" vertical="center" wrapText="1"/>
    </xf>
    <xf numFmtId="166" fontId="17" fillId="2" borderId="2" xfId="0" applyNumberFormat="1" applyFont="1" applyFill="1" applyBorder="1" applyAlignment="1">
      <alignment horizontal="center" vertical="center" wrapText="1"/>
    </xf>
    <xf numFmtId="49" fontId="28" fillId="2" borderId="2" xfId="0" applyNumberFormat="1" applyFont="1" applyFill="1" applyBorder="1" applyAlignment="1">
      <alignment horizontal="center" vertical="center" wrapText="1"/>
    </xf>
    <xf numFmtId="166" fontId="24" fillId="2" borderId="2" xfId="1" applyNumberFormat="1" applyFont="1" applyFill="1" applyBorder="1" applyAlignment="1">
      <alignment horizontal="center" vertical="center" wrapText="1"/>
    </xf>
    <xf numFmtId="0" fontId="17" fillId="2" borderId="0" xfId="0" applyFont="1" applyFill="1" applyAlignment="1">
      <alignment wrapText="1"/>
    </xf>
    <xf numFmtId="0" fontId="25" fillId="2" borderId="2" xfId="0" applyFont="1" applyFill="1" applyBorder="1" applyAlignment="1">
      <alignment horizontal="center" vertical="center" wrapText="1"/>
    </xf>
    <xf numFmtId="166" fontId="25" fillId="2" borderId="2" xfId="1" applyNumberFormat="1" applyFont="1" applyFill="1" applyBorder="1" applyAlignment="1">
      <alignment horizontal="center" vertical="center"/>
    </xf>
    <xf numFmtId="0" fontId="0" fillId="0" borderId="0" xfId="0" applyAlignment="1">
      <alignment wrapText="1"/>
    </xf>
    <xf numFmtId="0" fontId="32" fillId="0" borderId="2" xfId="0" applyFont="1" applyBorder="1" applyAlignment="1">
      <alignment horizontal="center" vertical="center" wrapText="1"/>
    </xf>
    <xf numFmtId="166" fontId="32" fillId="0" borderId="2" xfId="1" applyNumberFormat="1" applyFont="1" applyBorder="1" applyAlignment="1">
      <alignment horizontal="center" vertical="center" wrapText="1"/>
    </xf>
    <xf numFmtId="166" fontId="0" fillId="0" borderId="0" xfId="1" applyNumberFormat="1" applyFont="1"/>
    <xf numFmtId="0" fontId="32" fillId="0" borderId="2" xfId="0" applyFont="1" applyBorder="1" applyAlignment="1">
      <alignment horizontal="center" vertical="center"/>
    </xf>
    <xf numFmtId="166" fontId="32" fillId="0" borderId="2" xfId="1" applyNumberFormat="1" applyFont="1" applyBorder="1" applyAlignment="1">
      <alignment horizontal="center" vertical="center"/>
    </xf>
    <xf numFmtId="0" fontId="32" fillId="0" borderId="0" xfId="0" applyFont="1" applyAlignment="1">
      <alignment horizontal="center" vertical="center"/>
    </xf>
    <xf numFmtId="0" fontId="32" fillId="5" borderId="2" xfId="0" applyFont="1" applyFill="1" applyBorder="1" applyAlignment="1">
      <alignment horizontal="center" vertical="center"/>
    </xf>
    <xf numFmtId="0" fontId="32" fillId="5" borderId="2" xfId="0" applyFont="1" applyFill="1" applyBorder="1" applyAlignment="1">
      <alignment horizontal="left" wrapText="1" indent="1"/>
    </xf>
    <xf numFmtId="165" fontId="32" fillId="5" borderId="2" xfId="1" applyFont="1" applyFill="1" applyBorder="1" applyAlignment="1">
      <alignment vertical="center"/>
    </xf>
    <xf numFmtId="9" fontId="32" fillId="5" borderId="2" xfId="10" applyFont="1" applyFill="1" applyBorder="1" applyAlignment="1">
      <alignment vertical="center"/>
    </xf>
    <xf numFmtId="166" fontId="32" fillId="5" borderId="2" xfId="1" applyNumberFormat="1" applyFont="1" applyFill="1" applyBorder="1" applyAlignment="1">
      <alignment horizontal="left" vertical="center" wrapText="1" indent="1"/>
    </xf>
    <xf numFmtId="0" fontId="32" fillId="0" borderId="0" xfId="0" applyFont="1"/>
    <xf numFmtId="0" fontId="0" fillId="0" borderId="2" xfId="0" applyBorder="1" applyAlignment="1">
      <alignment horizontal="center" vertical="center"/>
    </xf>
    <xf numFmtId="0" fontId="0" fillId="0" borderId="2" xfId="0" applyBorder="1" applyAlignment="1">
      <alignment horizontal="left" vertical="center" wrapText="1" indent="1"/>
    </xf>
    <xf numFmtId="166" fontId="0" fillId="0" borderId="2" xfId="1" applyNumberFormat="1" applyFont="1" applyBorder="1" applyAlignment="1">
      <alignment horizontal="left" vertical="center"/>
    </xf>
    <xf numFmtId="165" fontId="0" fillId="0" borderId="2" xfId="1" applyFont="1" applyBorder="1" applyAlignment="1">
      <alignment vertical="center"/>
    </xf>
    <xf numFmtId="9" fontId="0" fillId="0" borderId="2" xfId="10" applyFont="1" applyBorder="1" applyAlignment="1">
      <alignment vertical="center"/>
    </xf>
    <xf numFmtId="166" fontId="0" fillId="0" borderId="2" xfId="1" applyNumberFormat="1" applyFont="1" applyBorder="1" applyAlignment="1">
      <alignment horizontal="left" vertical="center" wrapText="1" indent="1"/>
    </xf>
    <xf numFmtId="165" fontId="0" fillId="0" borderId="0" xfId="1" applyFont="1"/>
    <xf numFmtId="0" fontId="32" fillId="5" borderId="2" xfId="0" applyFont="1" applyFill="1" applyBorder="1" applyAlignment="1">
      <alignment horizontal="left" vertical="center" wrapText="1" indent="1"/>
    </xf>
    <xf numFmtId="166" fontId="2" fillId="0" borderId="2" xfId="1" applyNumberFormat="1" applyFont="1" applyBorder="1" applyAlignment="1">
      <alignment horizontal="left" vertical="center"/>
    </xf>
    <xf numFmtId="9" fontId="0" fillId="0" borderId="0" xfId="10" applyFont="1"/>
    <xf numFmtId="166" fontId="0" fillId="0" borderId="0" xfId="1" applyNumberFormat="1" applyFont="1" applyAlignment="1">
      <alignment wrapText="1"/>
    </xf>
    <xf numFmtId="166" fontId="32" fillId="5" borderId="2" xfId="1" applyNumberFormat="1" applyFont="1" applyFill="1" applyBorder="1" applyAlignment="1">
      <alignment vertical="center"/>
    </xf>
    <xf numFmtId="166" fontId="0" fillId="0" borderId="2" xfId="1" applyNumberFormat="1" applyFont="1" applyBorder="1" applyAlignment="1">
      <alignment vertical="center"/>
    </xf>
    <xf numFmtId="166" fontId="2" fillId="0" borderId="2" xfId="1" applyNumberFormat="1" applyFont="1" applyBorder="1" applyAlignment="1">
      <alignment vertical="center"/>
    </xf>
    <xf numFmtId="0" fontId="36" fillId="2" borderId="2" xfId="0" applyFont="1" applyFill="1" applyBorder="1" applyAlignment="1">
      <alignment horizontal="center" vertical="center" wrapText="1"/>
    </xf>
    <xf numFmtId="0" fontId="37" fillId="0" borderId="0" xfId="0" applyFont="1" applyAlignment="1">
      <alignment horizontal="center" vertical="center"/>
    </xf>
    <xf numFmtId="165" fontId="37" fillId="0" borderId="0" xfId="0" applyNumberFormat="1" applyFont="1"/>
    <xf numFmtId="0" fontId="38" fillId="0" borderId="0" xfId="0" applyFont="1"/>
    <xf numFmtId="0" fontId="37" fillId="0" borderId="0" xfId="0" applyFont="1"/>
    <xf numFmtId="166" fontId="38" fillId="0" borderId="0" xfId="0" applyNumberFormat="1" applyFont="1"/>
    <xf numFmtId="166" fontId="35" fillId="5" borderId="2" xfId="1" applyNumberFormat="1" applyFont="1" applyFill="1" applyBorder="1" applyAlignment="1">
      <alignment vertical="center"/>
    </xf>
    <xf numFmtId="165" fontId="39" fillId="2" borderId="0" xfId="1" applyFont="1" applyFill="1" applyBorder="1" applyAlignment="1">
      <alignment horizontal="center" vertical="center"/>
    </xf>
    <xf numFmtId="165" fontId="35" fillId="0" borderId="0" xfId="1" applyFont="1" applyAlignment="1">
      <alignment horizontal="center" vertical="center"/>
    </xf>
    <xf numFmtId="165" fontId="35" fillId="0" borderId="0" xfId="1" applyFont="1"/>
    <xf numFmtId="165" fontId="8" fillId="0" borderId="0" xfId="1" applyFont="1"/>
    <xf numFmtId="0" fontId="25" fillId="2" borderId="2" xfId="0" quotePrefix="1" applyFont="1" applyFill="1" applyBorder="1" applyAlignment="1">
      <alignment horizontal="left" vertical="center" wrapText="1" indent="1"/>
    </xf>
    <xf numFmtId="165" fontId="28" fillId="4" borderId="2" xfId="1" applyFont="1" applyFill="1" applyBorder="1" applyAlignment="1">
      <alignment horizontal="center" vertical="center" wrapText="1"/>
    </xf>
    <xf numFmtId="0" fontId="28" fillId="2" borderId="0" xfId="0" applyFont="1" applyFill="1" applyAlignment="1">
      <alignment horizontal="center" vertical="center" wrapText="1"/>
    </xf>
    <xf numFmtId="165" fontId="39" fillId="2" borderId="0" xfId="1" applyFont="1" applyFill="1" applyBorder="1" applyAlignment="1">
      <alignment horizontal="center" vertical="center" wrapText="1"/>
    </xf>
    <xf numFmtId="0" fontId="28" fillId="2" borderId="0" xfId="0" applyFont="1" applyFill="1" applyAlignment="1">
      <alignment horizontal="center" vertical="center"/>
    </xf>
    <xf numFmtId="165" fontId="40" fillId="2" borderId="8" xfId="1" applyFont="1" applyFill="1" applyBorder="1" applyAlignment="1">
      <alignment vertical="center"/>
    </xf>
    <xf numFmtId="165" fontId="39" fillId="2" borderId="8" xfId="1" applyFont="1" applyFill="1" applyBorder="1" applyAlignment="1">
      <alignment horizontal="center" vertical="center"/>
    </xf>
    <xf numFmtId="0" fontId="28" fillId="2" borderId="8" xfId="0" applyFont="1" applyFill="1" applyBorder="1" applyAlignment="1">
      <alignment horizontal="center" vertical="center"/>
    </xf>
    <xf numFmtId="166" fontId="39" fillId="2" borderId="8" xfId="1" applyNumberFormat="1" applyFont="1" applyFill="1" applyBorder="1" applyAlignment="1">
      <alignment horizontal="center" vertical="center"/>
    </xf>
    <xf numFmtId="165" fontId="28" fillId="2" borderId="8" xfId="1" applyFont="1" applyFill="1" applyBorder="1" applyAlignment="1">
      <alignment horizontal="center" vertical="center"/>
    </xf>
    <xf numFmtId="166" fontId="40" fillId="2" borderId="8" xfId="1" applyNumberFormat="1" applyFont="1" applyFill="1" applyBorder="1" applyAlignment="1">
      <alignment vertical="center"/>
    </xf>
    <xf numFmtId="0" fontId="25" fillId="2" borderId="0" xfId="0" applyFont="1" applyFill="1" applyAlignment="1">
      <alignment wrapText="1"/>
    </xf>
    <xf numFmtId="0" fontId="25" fillId="2" borderId="0" xfId="0" applyFont="1" applyFill="1" applyAlignment="1">
      <alignment horizontal="center" vertical="center" wrapText="1"/>
    </xf>
    <xf numFmtId="0" fontId="25" fillId="2" borderId="2" xfId="0" applyFont="1" applyFill="1" applyBorder="1" applyAlignment="1">
      <alignment wrapText="1"/>
    </xf>
    <xf numFmtId="0" fontId="25" fillId="2" borderId="2" xfId="0" applyFont="1" applyFill="1" applyBorder="1" applyAlignment="1">
      <alignment horizontal="center" vertical="center"/>
    </xf>
    <xf numFmtId="166" fontId="25" fillId="2" borderId="2" xfId="1" applyNumberFormat="1" applyFont="1" applyFill="1" applyBorder="1" applyAlignment="1">
      <alignment vertical="center"/>
    </xf>
    <xf numFmtId="165" fontId="25" fillId="2" borderId="2" xfId="1" applyFont="1" applyFill="1" applyBorder="1" applyAlignment="1">
      <alignment vertical="center"/>
    </xf>
    <xf numFmtId="165" fontId="25" fillId="4" borderId="2" xfId="1" applyFont="1" applyFill="1" applyBorder="1" applyAlignment="1">
      <alignment vertical="center"/>
    </xf>
    <xf numFmtId="166" fontId="25" fillId="2" borderId="2" xfId="0" applyNumberFormat="1" applyFont="1" applyFill="1" applyBorder="1" applyAlignment="1">
      <alignment vertical="center"/>
    </xf>
    <xf numFmtId="165" fontId="25" fillId="2" borderId="2" xfId="1" applyFont="1" applyFill="1" applyBorder="1" applyAlignment="1">
      <alignment vertical="center" wrapText="1"/>
    </xf>
    <xf numFmtId="49" fontId="25" fillId="2" borderId="2" xfId="1" applyNumberFormat="1" applyFont="1" applyFill="1" applyBorder="1" applyAlignment="1">
      <alignment vertical="center" wrapText="1"/>
    </xf>
    <xf numFmtId="0" fontId="25" fillId="2" borderId="2" xfId="0" applyFont="1" applyFill="1" applyBorder="1"/>
    <xf numFmtId="0" fontId="25" fillId="2" borderId="2" xfId="0" applyFont="1" applyFill="1" applyBorder="1" applyAlignment="1">
      <alignment vertical="center" wrapText="1"/>
    </xf>
    <xf numFmtId="0" fontId="25" fillId="2" borderId="0" xfId="0" applyFont="1" applyFill="1"/>
    <xf numFmtId="165" fontId="25" fillId="2" borderId="2" xfId="1" applyFont="1" applyFill="1" applyBorder="1" applyAlignment="1">
      <alignment horizontal="center" vertical="center" wrapText="1"/>
    </xf>
    <xf numFmtId="49" fontId="25" fillId="2" borderId="2" xfId="1" quotePrefix="1" applyNumberFormat="1" applyFont="1" applyFill="1" applyBorder="1" applyAlignment="1">
      <alignment vertical="center" wrapText="1"/>
    </xf>
    <xf numFmtId="0" fontId="17" fillId="2" borderId="2" xfId="0" applyFont="1" applyFill="1" applyBorder="1"/>
    <xf numFmtId="0" fontId="17" fillId="2" borderId="2" xfId="0" applyFont="1" applyFill="1" applyBorder="1" applyAlignment="1">
      <alignment horizontal="center" vertical="center"/>
    </xf>
    <xf numFmtId="166" fontId="17" fillId="2" borderId="2" xfId="1" applyNumberFormat="1" applyFont="1" applyFill="1" applyBorder="1" applyAlignment="1">
      <alignment horizontal="center" vertical="center"/>
    </xf>
    <xf numFmtId="166" fontId="17" fillId="2" borderId="2" xfId="1" applyNumberFormat="1" applyFont="1" applyFill="1" applyBorder="1" applyAlignment="1">
      <alignment vertical="center"/>
    </xf>
    <xf numFmtId="166" fontId="25" fillId="2" borderId="0" xfId="1" applyNumberFormat="1" applyFont="1" applyFill="1" applyBorder="1" applyAlignment="1">
      <alignment horizontal="center" vertical="center" wrapText="1"/>
    </xf>
    <xf numFmtId="0" fontId="25" fillId="7" borderId="2" xfId="0" applyFont="1" applyFill="1" applyBorder="1"/>
    <xf numFmtId="0" fontId="25" fillId="6" borderId="2" xfId="0" applyFont="1" applyFill="1" applyBorder="1"/>
    <xf numFmtId="166" fontId="25" fillId="2" borderId="0" xfId="1" applyNumberFormat="1" applyFont="1" applyFill="1" applyAlignment="1">
      <alignment vertical="center"/>
    </xf>
    <xf numFmtId="49" fontId="25" fillId="2" borderId="0" xfId="0" applyNumberFormat="1" applyFont="1" applyFill="1" applyAlignment="1">
      <alignment horizontal="center" vertical="center" wrapText="1"/>
    </xf>
    <xf numFmtId="166" fontId="25" fillId="2" borderId="0" xfId="1" applyNumberFormat="1" applyFont="1" applyFill="1" applyAlignment="1">
      <alignment wrapText="1"/>
    </xf>
    <xf numFmtId="166" fontId="17" fillId="2" borderId="0" xfId="1" applyNumberFormat="1" applyFont="1" applyFill="1"/>
    <xf numFmtId="166" fontId="17" fillId="2" borderId="0" xfId="1" applyNumberFormat="1" applyFont="1" applyFill="1" applyAlignment="1">
      <alignment vertical="center"/>
    </xf>
    <xf numFmtId="166" fontId="28" fillId="2" borderId="0" xfId="1" applyNumberFormat="1" applyFont="1" applyFill="1"/>
    <xf numFmtId="165" fontId="28" fillId="2" borderId="0" xfId="1" applyFont="1" applyFill="1" applyAlignment="1">
      <alignment vertical="center"/>
    </xf>
    <xf numFmtId="166" fontId="25" fillId="2" borderId="0" xfId="1" applyNumberFormat="1" applyFont="1" applyFill="1"/>
    <xf numFmtId="165" fontId="25" fillId="2" borderId="0" xfId="1" applyFont="1" applyFill="1" applyAlignment="1">
      <alignment vertical="center"/>
    </xf>
    <xf numFmtId="166" fontId="25" fillId="2" borderId="0" xfId="1" applyNumberFormat="1" applyFont="1" applyFill="1" applyAlignment="1">
      <alignment vertical="center" wrapText="1"/>
    </xf>
    <xf numFmtId="0" fontId="24" fillId="2" borderId="2" xfId="0" applyFont="1" applyFill="1" applyBorder="1" applyAlignment="1">
      <alignment vertical="center" wrapText="1"/>
    </xf>
    <xf numFmtId="0" fontId="23" fillId="0" borderId="2" xfId="0" applyFont="1" applyBorder="1" applyAlignment="1">
      <alignment horizontal="center" vertical="center"/>
    </xf>
    <xf numFmtId="165" fontId="28" fillId="4" borderId="1" xfId="1" applyFont="1" applyFill="1" applyBorder="1" applyAlignment="1">
      <alignment horizontal="center" vertical="center" wrapText="1"/>
    </xf>
    <xf numFmtId="165" fontId="28" fillId="4" borderId="7" xfId="1" applyFont="1" applyFill="1" applyBorder="1" applyAlignment="1">
      <alignment horizontal="center" vertical="center" wrapText="1"/>
    </xf>
    <xf numFmtId="165" fontId="28" fillId="4" borderId="6" xfId="1" applyFont="1" applyFill="1" applyBorder="1" applyAlignment="1">
      <alignment horizontal="center" vertical="center" wrapText="1"/>
    </xf>
    <xf numFmtId="0" fontId="21" fillId="0" borderId="2" xfId="0" applyFont="1" applyBorder="1" applyAlignment="1">
      <alignment horizontal="center" vertical="center"/>
    </xf>
    <xf numFmtId="0" fontId="14" fillId="0" borderId="2" xfId="0" applyFont="1" applyBorder="1" applyAlignment="1">
      <alignment horizontal="center" vertical="center" wrapText="1"/>
    </xf>
    <xf numFmtId="0" fontId="0" fillId="4" borderId="0" xfId="0" applyFill="1"/>
    <xf numFmtId="0" fontId="4" fillId="0" borderId="2" xfId="0" applyFont="1" applyBorder="1" applyAlignment="1">
      <alignment vertical="center"/>
    </xf>
    <xf numFmtId="0" fontId="0" fillId="0" borderId="2" xfId="0" applyBorder="1"/>
    <xf numFmtId="0" fontId="4" fillId="0" borderId="0" xfId="0" applyFont="1" applyAlignment="1">
      <alignment horizontal="left" vertical="center"/>
    </xf>
    <xf numFmtId="0" fontId="21" fillId="0" borderId="9" xfId="0" applyFont="1" applyBorder="1" applyAlignment="1">
      <alignment vertical="center" wrapText="1"/>
    </xf>
    <xf numFmtId="0" fontId="21" fillId="0" borderId="0" xfId="0" applyFont="1" applyAlignment="1">
      <alignment vertical="center" wrapText="1"/>
    </xf>
    <xf numFmtId="166" fontId="21" fillId="0" borderId="2" xfId="0" applyNumberFormat="1" applyFont="1" applyBorder="1" applyAlignment="1">
      <alignment horizontal="center" vertical="center" wrapText="1"/>
    </xf>
    <xf numFmtId="171" fontId="21" fillId="0" borderId="2" xfId="0" applyNumberFormat="1" applyFont="1" applyBorder="1" applyAlignment="1">
      <alignment horizontal="center" vertical="center"/>
    </xf>
    <xf numFmtId="0" fontId="41" fillId="0" borderId="2" xfId="0" applyFont="1" applyBorder="1" applyAlignment="1">
      <alignment vertical="center"/>
    </xf>
    <xf numFmtId="0" fontId="21" fillId="0" borderId="11" xfId="0" applyFont="1" applyBorder="1" applyAlignment="1">
      <alignment horizontal="center" vertical="center" wrapText="1"/>
    </xf>
    <xf numFmtId="0" fontId="0" fillId="0" borderId="2" xfId="0" applyBorder="1" applyAlignment="1">
      <alignment vertical="center"/>
    </xf>
    <xf numFmtId="0" fontId="44" fillId="0" borderId="2" xfId="0" applyFont="1" applyBorder="1" applyAlignment="1">
      <alignment horizontal="center" vertical="center" wrapText="1"/>
    </xf>
    <xf numFmtId="0" fontId="26" fillId="0" borderId="2" xfId="0" applyFont="1" applyBorder="1" applyAlignment="1">
      <alignment horizontal="left" vertical="center" wrapText="1"/>
    </xf>
    <xf numFmtId="0" fontId="45" fillId="0" borderId="2" xfId="0" applyFont="1" applyBorder="1" applyAlignment="1">
      <alignment horizontal="left" vertical="center" wrapText="1"/>
    </xf>
    <xf numFmtId="166" fontId="44" fillId="0" borderId="2" xfId="0" applyNumberFormat="1" applyFont="1" applyBorder="1" applyAlignment="1">
      <alignment horizontal="center" vertical="center" shrinkToFit="1"/>
    </xf>
    <xf numFmtId="0" fontId="44" fillId="0" borderId="2" xfId="0" applyFont="1" applyBorder="1" applyAlignment="1">
      <alignment horizontal="center" vertical="center"/>
    </xf>
    <xf numFmtId="0" fontId="44" fillId="0" borderId="2" xfId="0" applyFont="1" applyBorder="1" applyAlignment="1">
      <alignment horizontal="left" vertical="center" wrapText="1"/>
    </xf>
    <xf numFmtId="0" fontId="44" fillId="0" borderId="2" xfId="0" applyFont="1" applyBorder="1" applyAlignment="1">
      <alignment vertical="center"/>
    </xf>
    <xf numFmtId="0" fontId="22" fillId="0" borderId="2" xfId="0" applyFont="1" applyBorder="1" applyAlignment="1">
      <alignment horizontal="left" vertical="center" wrapText="1"/>
    </xf>
    <xf numFmtId="0" fontId="46" fillId="0" borderId="2" xfId="0" applyFont="1" applyBorder="1" applyAlignment="1">
      <alignment horizontal="left" vertical="center" wrapText="1"/>
    </xf>
    <xf numFmtId="166" fontId="4" fillId="0" borderId="2" xfId="0" applyNumberFormat="1" applyFont="1" applyBorder="1" applyAlignment="1">
      <alignment horizontal="center" vertical="center" shrinkToFit="1"/>
    </xf>
    <xf numFmtId="0" fontId="4" fillId="0" borderId="2" xfId="0" applyFont="1" applyBorder="1" applyAlignment="1">
      <alignment horizontal="left" vertical="center" readingOrder="1"/>
    </xf>
    <xf numFmtId="49" fontId="44" fillId="0" borderId="2" xfId="0" applyNumberFormat="1" applyFont="1" applyBorder="1" applyAlignment="1">
      <alignment horizontal="center" vertical="center" wrapText="1"/>
    </xf>
    <xf numFmtId="0" fontId="44" fillId="0" borderId="2" xfId="0" quotePrefix="1" applyFont="1" applyBorder="1" applyAlignment="1">
      <alignment vertical="center"/>
    </xf>
    <xf numFmtId="0" fontId="44" fillId="0" borderId="2" xfId="0" applyFont="1" applyBorder="1" applyAlignment="1">
      <alignment horizontal="left" vertical="center"/>
    </xf>
    <xf numFmtId="0" fontId="26" fillId="0" borderId="2" xfId="0" applyFont="1" applyBorder="1" applyAlignment="1">
      <alignment horizontal="left" vertical="center"/>
    </xf>
    <xf numFmtId="0" fontId="44" fillId="0" borderId="2" xfId="0" applyFont="1" applyBorder="1" applyAlignment="1">
      <alignment vertical="center" wrapText="1"/>
    </xf>
    <xf numFmtId="0" fontId="14" fillId="0" borderId="1" xfId="0" applyFont="1" applyBorder="1" applyAlignment="1">
      <alignment horizontal="center" vertical="center" wrapText="1"/>
    </xf>
    <xf numFmtId="166" fontId="47" fillId="0" borderId="1" xfId="0" applyNumberFormat="1" applyFont="1" applyBorder="1" applyAlignment="1">
      <alignment horizontal="center" vertical="center" wrapText="1"/>
    </xf>
    <xf numFmtId="165" fontId="14" fillId="0" borderId="1" xfId="0" applyNumberFormat="1" applyFont="1" applyBorder="1" applyAlignment="1">
      <alignment horizontal="center" vertical="center" wrapText="1"/>
    </xf>
    <xf numFmtId="0" fontId="14" fillId="0" borderId="1" xfId="0" applyFont="1" applyBorder="1" applyAlignment="1">
      <alignment horizontal="center" vertical="center"/>
    </xf>
    <xf numFmtId="0" fontId="14" fillId="0" borderId="1" xfId="0" applyFont="1" applyBorder="1" applyAlignment="1">
      <alignment vertical="center"/>
    </xf>
    <xf numFmtId="0" fontId="14" fillId="0" borderId="1" xfId="0" applyFont="1" applyBorder="1" applyAlignment="1">
      <alignment vertical="center" wrapText="1"/>
    </xf>
    <xf numFmtId="0" fontId="23" fillId="0" borderId="0" xfId="0" applyFont="1" applyAlignment="1">
      <alignment vertical="center"/>
    </xf>
    <xf numFmtId="0" fontId="48" fillId="3" borderId="3" xfId="0" applyFont="1" applyFill="1" applyBorder="1" applyAlignment="1">
      <alignment horizontal="center" vertical="center" wrapText="1"/>
    </xf>
    <xf numFmtId="49" fontId="48" fillId="3" borderId="2" xfId="0" applyNumberFormat="1" applyFont="1" applyFill="1" applyBorder="1" applyAlignment="1">
      <alignment horizontal="center" vertical="center" wrapText="1"/>
    </xf>
    <xf numFmtId="166" fontId="49" fillId="3" borderId="2" xfId="0" applyNumberFormat="1" applyFont="1" applyFill="1" applyBorder="1" applyAlignment="1">
      <alignment horizontal="center" vertical="center" wrapText="1"/>
    </xf>
    <xf numFmtId="166" fontId="50" fillId="3" borderId="2" xfId="0" applyNumberFormat="1" applyFont="1" applyFill="1" applyBorder="1" applyAlignment="1">
      <alignment horizontal="center" vertical="center" wrapText="1"/>
    </xf>
    <xf numFmtId="166" fontId="48" fillId="3" borderId="2" xfId="0" applyNumberFormat="1" applyFont="1" applyFill="1" applyBorder="1" applyAlignment="1">
      <alignment horizontal="center" vertical="center" wrapText="1"/>
    </xf>
    <xf numFmtId="166" fontId="48" fillId="0" borderId="2" xfId="0" applyNumberFormat="1" applyFont="1" applyBorder="1" applyAlignment="1">
      <alignment horizontal="center" vertical="center" wrapText="1"/>
    </xf>
    <xf numFmtId="165" fontId="48" fillId="3" borderId="2" xfId="0" applyNumberFormat="1" applyFont="1" applyFill="1" applyBorder="1" applyAlignment="1">
      <alignment horizontal="center" vertical="center" wrapText="1"/>
    </xf>
    <xf numFmtId="165" fontId="48" fillId="9" borderId="2" xfId="0" applyNumberFormat="1" applyFont="1" applyFill="1" applyBorder="1" applyAlignment="1">
      <alignment horizontal="center" vertical="center" wrapText="1"/>
    </xf>
    <xf numFmtId="49" fontId="23" fillId="3" borderId="2" xfId="0" applyNumberFormat="1" applyFont="1" applyFill="1" applyBorder="1" applyAlignment="1">
      <alignment horizontal="center" vertical="center" wrapText="1"/>
    </xf>
    <xf numFmtId="49" fontId="23" fillId="3" borderId="2" xfId="0" applyNumberFormat="1" applyFont="1" applyFill="1" applyBorder="1" applyAlignment="1">
      <alignment horizontal="center" vertical="center"/>
    </xf>
    <xf numFmtId="0" fontId="23" fillId="10" borderId="2" xfId="0" applyFont="1" applyFill="1" applyBorder="1" applyAlignment="1">
      <alignment horizontal="center" vertical="center" wrapText="1"/>
    </xf>
    <xf numFmtId="0" fontId="25" fillId="0" borderId="2" xfId="0" applyFont="1" applyBorder="1" applyAlignment="1">
      <alignment horizontal="center" vertical="center"/>
    </xf>
    <xf numFmtId="0" fontId="48" fillId="0" borderId="2" xfId="0" applyFont="1" applyBorder="1" applyAlignment="1">
      <alignment horizontal="center" vertical="center" wrapText="1"/>
    </xf>
    <xf numFmtId="49" fontId="48" fillId="3" borderId="2" xfId="0" applyNumberFormat="1" applyFont="1" applyFill="1" applyBorder="1" applyAlignment="1">
      <alignment horizontal="left" vertical="center" wrapText="1"/>
    </xf>
    <xf numFmtId="166" fontId="49" fillId="3" borderId="2" xfId="0" applyNumberFormat="1" applyFont="1" applyFill="1" applyBorder="1" applyAlignment="1">
      <alignment horizontal="left" vertical="center" wrapText="1"/>
    </xf>
    <xf numFmtId="166" fontId="48" fillId="3" borderId="2" xfId="0" applyNumberFormat="1" applyFont="1" applyFill="1" applyBorder="1" applyAlignment="1">
      <alignment horizontal="left" vertical="center" wrapText="1"/>
    </xf>
    <xf numFmtId="165" fontId="48" fillId="3" borderId="2" xfId="0" applyNumberFormat="1" applyFont="1" applyFill="1" applyBorder="1" applyAlignment="1">
      <alignment horizontal="left" vertical="center" wrapText="1"/>
    </xf>
    <xf numFmtId="165" fontId="48" fillId="9" borderId="2" xfId="0" applyNumberFormat="1" applyFont="1" applyFill="1" applyBorder="1" applyAlignment="1">
      <alignment horizontal="left" vertical="center" wrapText="1"/>
    </xf>
    <xf numFmtId="49" fontId="23" fillId="3" borderId="2" xfId="0" applyNumberFormat="1" applyFont="1" applyFill="1" applyBorder="1" applyAlignment="1">
      <alignment horizontal="left" vertical="center" wrapText="1"/>
    </xf>
    <xf numFmtId="49" fontId="23" fillId="3" borderId="2" xfId="0" applyNumberFormat="1" applyFont="1" applyFill="1" applyBorder="1" applyAlignment="1">
      <alignment horizontal="left" vertical="center"/>
    </xf>
    <xf numFmtId="0" fontId="23" fillId="10" borderId="2" xfId="0" applyFont="1" applyFill="1" applyBorder="1" applyAlignment="1">
      <alignment horizontal="left" vertical="center" wrapText="1"/>
    </xf>
    <xf numFmtId="0" fontId="23" fillId="0" borderId="2" xfId="0" applyFont="1" applyBorder="1" applyAlignment="1">
      <alignment horizontal="left" vertical="center" wrapText="1"/>
    </xf>
    <xf numFmtId="0" fontId="48" fillId="0" borderId="2" xfId="0" applyFont="1" applyBorder="1" applyAlignment="1">
      <alignment horizontal="left" vertical="center" wrapText="1"/>
    </xf>
    <xf numFmtId="0" fontId="51" fillId="0" borderId="3" xfId="0" quotePrefix="1" applyFont="1" applyBorder="1" applyAlignment="1">
      <alignment horizontal="center" vertical="center"/>
    </xf>
    <xf numFmtId="166" fontId="22" fillId="0" borderId="2" xfId="1" applyNumberFormat="1" applyFont="1" applyBorder="1" applyAlignment="1">
      <alignment horizontal="left" vertical="center" wrapText="1"/>
    </xf>
    <xf numFmtId="0" fontId="22" fillId="0" borderId="2" xfId="0" applyFont="1" applyBorder="1" applyAlignment="1">
      <alignment horizontal="center" vertical="center" wrapText="1"/>
    </xf>
    <xf numFmtId="166" fontId="22" fillId="0" borderId="2" xfId="1" applyNumberFormat="1" applyFont="1" applyBorder="1" applyAlignment="1">
      <alignment horizontal="right" vertical="center" wrapText="1"/>
    </xf>
    <xf numFmtId="165" fontId="22" fillId="9" borderId="2" xfId="0" applyNumberFormat="1" applyFont="1" applyFill="1" applyBorder="1" applyAlignment="1">
      <alignment horizontal="left" vertical="center"/>
    </xf>
    <xf numFmtId="0" fontId="51" fillId="0" borderId="2" xfId="0" applyFont="1" applyBorder="1" applyAlignment="1">
      <alignment horizontal="left" vertical="center" wrapText="1"/>
    </xf>
    <xf numFmtId="0" fontId="22" fillId="0" borderId="2" xfId="0" applyFont="1" applyBorder="1" applyAlignment="1">
      <alignment horizontal="left" vertical="center"/>
    </xf>
    <xf numFmtId="0" fontId="25" fillId="0" borderId="2" xfId="0" applyFont="1" applyBorder="1" applyAlignment="1">
      <alignment horizontal="left" vertical="center" wrapText="1"/>
    </xf>
    <xf numFmtId="0" fontId="22" fillId="10" borderId="2" xfId="0" applyFont="1" applyFill="1" applyBorder="1" applyAlignment="1">
      <alignment horizontal="left" vertical="center" wrapText="1"/>
    </xf>
    <xf numFmtId="0" fontId="22" fillId="10" borderId="2" xfId="0" applyFont="1" applyFill="1" applyBorder="1" applyAlignment="1">
      <alignment horizontal="left" vertical="center"/>
    </xf>
    <xf numFmtId="0" fontId="24" fillId="3" borderId="2" xfId="0" applyFont="1" applyFill="1" applyBorder="1" applyAlignment="1">
      <alignment horizontal="left" vertical="center" wrapText="1"/>
    </xf>
    <xf numFmtId="0" fontId="24" fillId="0" borderId="2" xfId="0" quotePrefix="1" applyFont="1" applyBorder="1" applyAlignment="1">
      <alignment horizontal="left" vertical="center"/>
    </xf>
    <xf numFmtId="0" fontId="22" fillId="10" borderId="2" xfId="0" applyFont="1" applyFill="1" applyBorder="1" applyAlignment="1">
      <alignment horizontal="center" vertical="center"/>
    </xf>
    <xf numFmtId="165" fontId="52" fillId="9" borderId="2" xfId="0" applyNumberFormat="1" applyFont="1" applyFill="1" applyBorder="1" applyAlignment="1">
      <alignment horizontal="left" vertical="center"/>
    </xf>
    <xf numFmtId="0" fontId="52" fillId="10" borderId="2" xfId="0" applyFont="1" applyFill="1" applyBorder="1" applyAlignment="1">
      <alignment horizontal="left" vertical="center" wrapText="1"/>
    </xf>
    <xf numFmtId="0" fontId="52" fillId="10" borderId="2" xfId="0" applyFont="1" applyFill="1" applyBorder="1" applyAlignment="1">
      <alignment horizontal="left" vertical="center"/>
    </xf>
    <xf numFmtId="0" fontId="51" fillId="0" borderId="2" xfId="0" quotePrefix="1" applyFont="1" applyBorder="1" applyAlignment="1">
      <alignment horizontal="left" vertical="center" wrapText="1"/>
    </xf>
    <xf numFmtId="0" fontId="25" fillId="10" borderId="2" xfId="0" applyFont="1" applyFill="1" applyBorder="1" applyAlignment="1">
      <alignment horizontal="center" vertical="center"/>
    </xf>
    <xf numFmtId="0" fontId="51" fillId="0" borderId="2" xfId="0" applyFont="1" applyBorder="1" applyAlignment="1">
      <alignment horizontal="left" vertical="center"/>
    </xf>
    <xf numFmtId="0" fontId="52" fillId="0" borderId="2" xfId="0" applyFont="1" applyBorder="1" applyAlignment="1">
      <alignment horizontal="left" vertical="center" wrapText="1"/>
    </xf>
    <xf numFmtId="0" fontId="52" fillId="0" borderId="2" xfId="0" applyFont="1" applyBorder="1" applyAlignment="1">
      <alignment horizontal="left" vertical="center"/>
    </xf>
    <xf numFmtId="0" fontId="24" fillId="0" borderId="2" xfId="0" applyFont="1" applyBorder="1" applyAlignment="1">
      <alignment horizontal="left" vertical="center" wrapText="1"/>
    </xf>
    <xf numFmtId="166" fontId="51" fillId="0" borderId="2" xfId="1" applyNumberFormat="1" applyFont="1" applyBorder="1" applyAlignment="1">
      <alignment horizontal="left" vertical="center" wrapText="1"/>
    </xf>
    <xf numFmtId="3" fontId="51" fillId="0" borderId="2" xfId="0" applyNumberFormat="1" applyFont="1" applyBorder="1" applyAlignment="1">
      <alignment horizontal="left" vertical="center" wrapText="1"/>
    </xf>
    <xf numFmtId="166" fontId="51" fillId="0" borderId="2" xfId="1" applyNumberFormat="1" applyFont="1" applyBorder="1" applyAlignment="1">
      <alignment horizontal="right" vertical="center" wrapText="1"/>
    </xf>
    <xf numFmtId="0" fontId="52" fillId="3" borderId="2" xfId="0" applyFont="1" applyFill="1" applyBorder="1" applyAlignment="1">
      <alignment horizontal="left" vertical="center"/>
    </xf>
    <xf numFmtId="0" fontId="52" fillId="3" borderId="2" xfId="0" applyFont="1" applyFill="1" applyBorder="1" applyAlignment="1">
      <alignment horizontal="left" vertical="center" wrapText="1"/>
    </xf>
    <xf numFmtId="0" fontId="52" fillId="3" borderId="2" xfId="0" applyFont="1" applyFill="1" applyBorder="1" applyAlignment="1">
      <alignment horizontal="center" vertical="center"/>
    </xf>
    <xf numFmtId="0" fontId="53" fillId="3" borderId="2" xfId="0" applyFont="1" applyFill="1" applyBorder="1" applyAlignment="1">
      <alignment horizontal="left" vertical="center" wrapText="1"/>
    </xf>
    <xf numFmtId="0" fontId="53" fillId="0" borderId="2" xfId="0" quotePrefix="1" applyFont="1" applyBorder="1" applyAlignment="1">
      <alignment horizontal="left" vertical="center"/>
    </xf>
    <xf numFmtId="0" fontId="25" fillId="0" borderId="2" xfId="0" quotePrefix="1" applyFont="1" applyBorder="1" applyAlignment="1">
      <alignment horizontal="left" vertical="center" wrapText="1"/>
    </xf>
    <xf numFmtId="166" fontId="25" fillId="0" borderId="2" xfId="1" quotePrefix="1" applyNumberFormat="1" applyFont="1" applyBorder="1" applyAlignment="1">
      <alignment horizontal="left" vertical="center" wrapText="1"/>
    </xf>
    <xf numFmtId="0" fontId="25" fillId="0" borderId="2" xfId="0" quotePrefix="1" applyFont="1" applyBorder="1" applyAlignment="1">
      <alignment horizontal="center" vertical="center" wrapText="1"/>
    </xf>
    <xf numFmtId="166" fontId="25" fillId="0" borderId="2" xfId="0" quotePrefix="1" applyNumberFormat="1" applyFont="1" applyBorder="1" applyAlignment="1">
      <alignment horizontal="left" vertical="center" wrapText="1"/>
    </xf>
    <xf numFmtId="166" fontId="25" fillId="2" borderId="2" xfId="1" quotePrefix="1" applyNumberFormat="1" applyFont="1" applyFill="1" applyBorder="1" applyAlignment="1">
      <alignment horizontal="right" vertical="center" wrapText="1"/>
    </xf>
    <xf numFmtId="0" fontId="25" fillId="0" borderId="2" xfId="0" applyFont="1" applyBorder="1" applyAlignment="1">
      <alignment horizontal="left" vertical="center"/>
    </xf>
    <xf numFmtId="0" fontId="25" fillId="0" borderId="2" xfId="0" applyFont="1" applyBorder="1" applyAlignment="1" applyProtection="1">
      <alignment horizontal="left" vertical="center" wrapText="1"/>
      <protection locked="0"/>
    </xf>
    <xf numFmtId="166" fontId="25" fillId="0" borderId="2" xfId="1" quotePrefix="1" applyNumberFormat="1" applyFont="1" applyFill="1" applyBorder="1" applyAlignment="1">
      <alignment horizontal="left" vertical="center" wrapText="1"/>
    </xf>
    <xf numFmtId="166" fontId="25" fillId="0" borderId="2" xfId="1" quotePrefix="1" applyNumberFormat="1" applyFont="1" applyFill="1" applyBorder="1" applyAlignment="1">
      <alignment horizontal="right" vertical="center" wrapText="1"/>
    </xf>
    <xf numFmtId="0" fontId="53" fillId="0" borderId="2" xfId="0" applyFont="1" applyBorder="1" applyAlignment="1">
      <alignment horizontal="left" vertical="center" wrapText="1"/>
    </xf>
    <xf numFmtId="0" fontId="51" fillId="0" borderId="2" xfId="0" applyFont="1" applyBorder="1" applyAlignment="1">
      <alignment horizontal="center" vertical="center" wrapText="1"/>
    </xf>
    <xf numFmtId="0" fontId="51" fillId="2" borderId="2" xfId="0" applyFont="1" applyFill="1" applyBorder="1" applyAlignment="1">
      <alignment horizontal="left" vertical="center" wrapText="1"/>
    </xf>
    <xf numFmtId="49" fontId="22" fillId="2" borderId="2" xfId="88" applyNumberFormat="1" applyFont="1" applyFill="1" applyBorder="1" applyAlignment="1">
      <alignment horizontal="left" vertical="center" wrapText="1"/>
    </xf>
    <xf numFmtId="49" fontId="51" fillId="0" borderId="2" xfId="0" applyNumberFormat="1" applyFont="1" applyBorder="1" applyAlignment="1">
      <alignment horizontal="left" vertical="center" wrapText="1" shrinkToFit="1"/>
    </xf>
    <xf numFmtId="0" fontId="22" fillId="2" borderId="2" xfId="0" applyFont="1" applyFill="1" applyBorder="1" applyAlignment="1">
      <alignment horizontal="left" vertical="center" wrapText="1"/>
    </xf>
    <xf numFmtId="166" fontId="22" fillId="0" borderId="2" xfId="1" applyNumberFormat="1" applyFont="1" applyFill="1" applyBorder="1" applyAlignment="1">
      <alignment horizontal="left" vertical="center" wrapText="1"/>
    </xf>
    <xf numFmtId="166" fontId="22" fillId="0" borderId="2" xfId="1" applyNumberFormat="1" applyFont="1" applyFill="1" applyBorder="1" applyAlignment="1">
      <alignment horizontal="left" vertical="center"/>
    </xf>
    <xf numFmtId="166" fontId="22" fillId="0" borderId="2" xfId="1" applyNumberFormat="1" applyFont="1" applyFill="1" applyBorder="1" applyAlignment="1">
      <alignment horizontal="right" vertical="center" wrapText="1"/>
    </xf>
    <xf numFmtId="49" fontId="22" fillId="2" borderId="2" xfId="1" applyNumberFormat="1" applyFont="1" applyFill="1" applyBorder="1" applyAlignment="1">
      <alignment horizontal="left" vertical="center" wrapText="1"/>
    </xf>
    <xf numFmtId="166" fontId="22" fillId="0" borderId="2" xfId="1" applyNumberFormat="1" applyFont="1" applyBorder="1" applyAlignment="1">
      <alignment horizontal="left" vertical="center" wrapText="1" shrinkToFit="1"/>
    </xf>
    <xf numFmtId="0" fontId="22" fillId="0" borderId="2" xfId="0" applyFont="1" applyBorder="1" applyAlignment="1" applyProtection="1">
      <alignment horizontal="left" vertical="center"/>
      <protection locked="0"/>
    </xf>
    <xf numFmtId="3" fontId="22" fillId="2" borderId="2" xfId="0" applyNumberFormat="1" applyFont="1" applyFill="1" applyBorder="1" applyAlignment="1">
      <alignment horizontal="left" vertical="center" wrapText="1"/>
    </xf>
    <xf numFmtId="49" fontId="51" fillId="0" borderId="2" xfId="0" applyNumberFormat="1" applyFont="1" applyBorder="1" applyAlignment="1">
      <alignment horizontal="left" vertical="center" shrinkToFit="1"/>
    </xf>
    <xf numFmtId="0" fontId="22" fillId="2" borderId="2" xfId="0" applyFont="1" applyFill="1" applyBorder="1" applyAlignment="1">
      <alignment horizontal="left" vertical="center"/>
    </xf>
    <xf numFmtId="0" fontId="22" fillId="4" borderId="2" xfId="0" applyFont="1" applyFill="1" applyBorder="1" applyAlignment="1">
      <alignment horizontal="left" vertical="center" wrapText="1"/>
    </xf>
    <xf numFmtId="168" fontId="51" fillId="0" borderId="2" xfId="1" applyNumberFormat="1" applyFont="1" applyBorder="1" applyAlignment="1">
      <alignment horizontal="left" vertical="center" wrapText="1"/>
    </xf>
    <xf numFmtId="0" fontId="51" fillId="4" borderId="2" xfId="0" applyFont="1" applyFill="1" applyBorder="1" applyAlignment="1">
      <alignment horizontal="left" vertical="center" wrapText="1"/>
    </xf>
    <xf numFmtId="0" fontId="25" fillId="4" borderId="2" xfId="0" applyFont="1" applyFill="1" applyBorder="1" applyAlignment="1">
      <alignment horizontal="left" vertical="center" wrapText="1"/>
    </xf>
    <xf numFmtId="0" fontId="22" fillId="4" borderId="2" xfId="0" applyFont="1" applyFill="1" applyBorder="1" applyAlignment="1">
      <alignment horizontal="left" vertical="center"/>
    </xf>
    <xf numFmtId="0" fontId="53" fillId="11" borderId="2" xfId="0" applyFont="1" applyFill="1" applyBorder="1" applyAlignment="1">
      <alignment horizontal="left" vertical="center" wrapText="1"/>
    </xf>
    <xf numFmtId="0" fontId="53" fillId="4" borderId="2" xfId="0" quotePrefix="1" applyFont="1" applyFill="1" applyBorder="1" applyAlignment="1">
      <alignment horizontal="left" vertical="center"/>
    </xf>
    <xf numFmtId="1" fontId="25" fillId="0" borderId="2" xfId="1" applyNumberFormat="1" applyFont="1" applyFill="1" applyBorder="1" applyAlignment="1" applyProtection="1">
      <alignment horizontal="left" vertical="center" wrapText="1"/>
    </xf>
    <xf numFmtId="166" fontId="25" fillId="0" borderId="2" xfId="1" applyNumberFormat="1" applyFont="1" applyFill="1" applyBorder="1" applyAlignment="1">
      <alignment horizontal="left" vertical="center"/>
    </xf>
    <xf numFmtId="3" fontId="22" fillId="0" borderId="2" xfId="0" applyNumberFormat="1" applyFont="1" applyBorder="1" applyAlignment="1">
      <alignment horizontal="left" vertical="center" wrapText="1"/>
    </xf>
    <xf numFmtId="166" fontId="22" fillId="0" borderId="2" xfId="1" applyNumberFormat="1" applyFont="1" applyBorder="1" applyAlignment="1">
      <alignment horizontal="right" vertical="center"/>
    </xf>
    <xf numFmtId="0" fontId="51" fillId="0" borderId="2" xfId="89" applyFont="1" applyBorder="1" applyAlignment="1">
      <alignment horizontal="left" vertical="center" wrapText="1"/>
    </xf>
    <xf numFmtId="0" fontId="56" fillId="0" borderId="2" xfId="89" applyFont="1" applyBorder="1" applyAlignment="1">
      <alignment horizontal="left" vertical="center"/>
    </xf>
    <xf numFmtId="0" fontId="51" fillId="0" borderId="2" xfId="89" applyFont="1" applyBorder="1" applyAlignment="1">
      <alignment horizontal="left" vertical="center"/>
    </xf>
    <xf numFmtId="166" fontId="51" fillId="0" borderId="2" xfId="1" applyNumberFormat="1" applyFont="1" applyBorder="1" applyAlignment="1">
      <alignment horizontal="left" vertical="center"/>
    </xf>
    <xf numFmtId="166" fontId="51" fillId="0" borderId="2" xfId="1" applyNumberFormat="1" applyFont="1" applyBorder="1" applyAlignment="1">
      <alignment horizontal="right" vertical="center"/>
    </xf>
    <xf numFmtId="166" fontId="25" fillId="0" borderId="2" xfId="1" applyNumberFormat="1" applyFont="1" applyBorder="1" applyAlignment="1">
      <alignment horizontal="left" vertical="center"/>
    </xf>
    <xf numFmtId="166" fontId="25" fillId="0" borderId="2" xfId="1" applyNumberFormat="1" applyFont="1" applyBorder="1" applyAlignment="1">
      <alignment horizontal="left" vertical="center" wrapText="1"/>
    </xf>
    <xf numFmtId="0" fontId="25" fillId="0" borderId="2" xfId="0" applyFont="1" applyBorder="1" applyAlignment="1">
      <alignment horizontal="center" vertical="center" wrapText="1"/>
    </xf>
    <xf numFmtId="166" fontId="22" fillId="0" borderId="2" xfId="1" applyNumberFormat="1" applyFont="1" applyBorder="1" applyAlignment="1">
      <alignment horizontal="left" vertical="center"/>
    </xf>
    <xf numFmtId="3" fontId="25" fillId="0" borderId="2" xfId="0" applyNumberFormat="1" applyFont="1" applyBorder="1" applyAlignment="1">
      <alignment horizontal="left" vertical="center" wrapText="1"/>
    </xf>
    <xf numFmtId="166" fontId="25" fillId="0" borderId="2" xfId="1" applyNumberFormat="1" applyFont="1" applyBorder="1" applyAlignment="1">
      <alignment horizontal="right" vertical="center" wrapText="1"/>
    </xf>
    <xf numFmtId="0" fontId="22" fillId="0" borderId="2" xfId="87" applyFont="1" applyBorder="1" applyAlignment="1">
      <alignment horizontal="left" vertical="center" wrapText="1"/>
    </xf>
    <xf numFmtId="0" fontId="22" fillId="0" borderId="2" xfId="87" applyFont="1" applyBorder="1" applyAlignment="1">
      <alignment horizontal="left" vertical="center"/>
    </xf>
    <xf numFmtId="3" fontId="25" fillId="0" borderId="2" xfId="0" quotePrefix="1" applyNumberFormat="1" applyFont="1" applyBorder="1" applyAlignment="1">
      <alignment horizontal="left" vertical="center" wrapText="1"/>
    </xf>
    <xf numFmtId="0" fontId="22" fillId="0" borderId="2" xfId="87" quotePrefix="1" applyFont="1" applyBorder="1" applyAlignment="1">
      <alignment horizontal="left" vertical="center" wrapText="1"/>
    </xf>
    <xf numFmtId="0" fontId="25" fillId="0" borderId="2" xfId="90" quotePrefix="1" applyFont="1" applyBorder="1" applyAlignment="1">
      <alignment horizontal="left" vertical="center" wrapText="1"/>
    </xf>
    <xf numFmtId="0" fontId="22" fillId="2" borderId="2" xfId="0" quotePrefix="1" applyFont="1" applyFill="1" applyBorder="1" applyAlignment="1">
      <alignment horizontal="left" vertical="center" wrapText="1"/>
    </xf>
    <xf numFmtId="0" fontId="22" fillId="0" borderId="2" xfId="0" quotePrefix="1" applyFont="1" applyBorder="1" applyAlignment="1">
      <alignment horizontal="left" vertical="center" wrapText="1"/>
    </xf>
    <xf numFmtId="166" fontId="22" fillId="2" borderId="2" xfId="1" applyNumberFormat="1" applyFont="1" applyFill="1" applyBorder="1" applyAlignment="1">
      <alignment horizontal="left" vertical="center" wrapText="1"/>
    </xf>
    <xf numFmtId="0" fontId="25" fillId="0" borderId="2" xfId="90" applyFont="1" applyBorder="1" applyAlignment="1">
      <alignment horizontal="left" vertical="center" wrapText="1"/>
    </xf>
    <xf numFmtId="166" fontId="25" fillId="0" borderId="2" xfId="1" applyNumberFormat="1" applyFont="1" applyFill="1" applyBorder="1" applyAlignment="1">
      <alignment horizontal="left" vertical="center" wrapText="1"/>
    </xf>
    <xf numFmtId="0" fontId="22" fillId="2" borderId="2" xfId="90" applyFont="1" applyFill="1" applyBorder="1" applyAlignment="1">
      <alignment horizontal="left" vertical="center" wrapText="1"/>
    </xf>
    <xf numFmtId="0" fontId="22" fillId="2" borderId="2" xfId="0" quotePrefix="1" applyFont="1" applyFill="1" applyBorder="1" applyAlignment="1">
      <alignment horizontal="left" vertical="center"/>
    </xf>
    <xf numFmtId="0" fontId="25" fillId="2" borderId="2" xfId="90" applyFont="1" applyFill="1" applyBorder="1" applyAlignment="1">
      <alignment horizontal="left" vertical="center" wrapText="1"/>
    </xf>
    <xf numFmtId="0" fontId="25" fillId="2" borderId="2" xfId="0" applyFont="1" applyFill="1" applyBorder="1" applyAlignment="1">
      <alignment horizontal="left" vertical="center" wrapText="1"/>
    </xf>
    <xf numFmtId="49" fontId="22" fillId="0" borderId="2" xfId="0" applyNumberFormat="1" applyFont="1" applyBorder="1" applyAlignment="1">
      <alignment horizontal="left" vertical="center" wrapText="1"/>
    </xf>
    <xf numFmtId="0" fontId="25" fillId="2" borderId="2" xfId="0" applyFont="1" applyFill="1" applyBorder="1" applyAlignment="1">
      <alignment horizontal="left" vertical="center"/>
    </xf>
    <xf numFmtId="0" fontId="58" fillId="0" borderId="2" xfId="0" quotePrefix="1" applyFont="1" applyBorder="1" applyAlignment="1">
      <alignment horizontal="left" vertical="center" wrapText="1"/>
    </xf>
    <xf numFmtId="166" fontId="25" fillId="2" borderId="2" xfId="1" applyNumberFormat="1" applyFont="1" applyFill="1" applyBorder="1" applyAlignment="1">
      <alignment horizontal="left" vertical="center" wrapText="1"/>
    </xf>
    <xf numFmtId="166" fontId="25" fillId="0" borderId="2" xfId="91" applyNumberFormat="1" applyFont="1" applyFill="1" applyBorder="1" applyAlignment="1">
      <alignment horizontal="left" vertical="center" wrapText="1"/>
    </xf>
    <xf numFmtId="166" fontId="25" fillId="0" borderId="2" xfId="1" applyNumberFormat="1" applyFont="1" applyFill="1" applyBorder="1" applyAlignment="1">
      <alignment horizontal="right" vertical="center"/>
    </xf>
    <xf numFmtId="49" fontId="51" fillId="0" borderId="2" xfId="0" applyNumberFormat="1" applyFont="1" applyBorder="1" applyAlignment="1">
      <alignment horizontal="center" vertical="center" shrinkToFit="1"/>
    </xf>
    <xf numFmtId="2" fontId="25" fillId="0" borderId="2" xfId="0" quotePrefix="1" applyNumberFormat="1" applyFont="1" applyBorder="1" applyAlignment="1">
      <alignment horizontal="left" vertical="center" wrapText="1"/>
    </xf>
    <xf numFmtId="166" fontId="25" fillId="0" borderId="2" xfId="1" applyNumberFormat="1" applyFont="1" applyFill="1" applyBorder="1" applyAlignment="1">
      <alignment horizontal="right" vertical="center" wrapText="1"/>
    </xf>
    <xf numFmtId="0" fontId="51" fillId="12" borderId="2" xfId="0" applyFont="1" applyFill="1" applyBorder="1" applyAlignment="1">
      <alignment horizontal="left" vertical="center" wrapText="1"/>
    </xf>
    <xf numFmtId="0" fontId="51" fillId="0" borderId="2" xfId="0" applyFont="1" applyBorder="1" applyAlignment="1">
      <alignment horizontal="center" vertical="center"/>
    </xf>
    <xf numFmtId="166" fontId="22" fillId="2" borderId="2" xfId="91" applyNumberFormat="1" applyFont="1" applyFill="1" applyBorder="1" applyAlignment="1">
      <alignment horizontal="left" vertical="center" wrapText="1"/>
    </xf>
    <xf numFmtId="166" fontId="22" fillId="2" borderId="2" xfId="1" applyNumberFormat="1" applyFont="1" applyFill="1" applyBorder="1" applyAlignment="1">
      <alignment horizontal="right" vertical="center" wrapText="1"/>
    </xf>
    <xf numFmtId="1" fontId="22" fillId="0" borderId="2" xfId="0" applyNumberFormat="1" applyFont="1" applyBorder="1" applyAlignment="1">
      <alignment horizontal="left" vertical="center" wrapText="1"/>
    </xf>
    <xf numFmtId="1" fontId="22" fillId="0" borderId="2" xfId="91" applyNumberFormat="1" applyFont="1" applyFill="1" applyBorder="1" applyAlignment="1">
      <alignment horizontal="left" vertical="center" wrapText="1"/>
    </xf>
    <xf numFmtId="3" fontId="22" fillId="0" borderId="2" xfId="0" quotePrefix="1" applyNumberFormat="1" applyFont="1" applyBorder="1" applyAlignment="1">
      <alignment horizontal="left" vertical="center" wrapText="1"/>
    </xf>
    <xf numFmtId="0" fontId="59" fillId="0" borderId="2" xfId="0" applyFont="1" applyBorder="1" applyAlignment="1">
      <alignment horizontal="left" vertical="center" wrapText="1"/>
    </xf>
    <xf numFmtId="0" fontId="22" fillId="0" borderId="2" xfId="0" quotePrefix="1" applyFont="1" applyBorder="1" applyAlignment="1">
      <alignment horizontal="left" vertical="center"/>
    </xf>
    <xf numFmtId="3" fontId="22" fillId="0" borderId="2" xfId="0" quotePrefix="1" applyNumberFormat="1" applyFont="1" applyBorder="1" applyAlignment="1">
      <alignment horizontal="left" vertical="center"/>
    </xf>
    <xf numFmtId="0" fontId="22" fillId="4" borderId="2" xfId="0" applyFont="1" applyFill="1" applyBorder="1" applyAlignment="1">
      <alignment horizontal="center" vertical="center"/>
    </xf>
    <xf numFmtId="0" fontId="24" fillId="4" borderId="2" xfId="0" applyFont="1" applyFill="1" applyBorder="1" applyAlignment="1">
      <alignment horizontal="left" vertical="center"/>
    </xf>
    <xf numFmtId="0" fontId="22" fillId="2" borderId="2" xfId="89" applyFont="1" applyFill="1" applyBorder="1" applyAlignment="1">
      <alignment horizontal="left" vertical="center" wrapText="1"/>
    </xf>
    <xf numFmtId="166" fontId="22" fillId="0" borderId="2" xfId="1" quotePrefix="1" applyNumberFormat="1" applyFont="1" applyFill="1" applyBorder="1" applyAlignment="1">
      <alignment horizontal="left" vertical="center"/>
    </xf>
    <xf numFmtId="166" fontId="22" fillId="0" borderId="2" xfId="91" quotePrefix="1" applyNumberFormat="1" applyFont="1" applyFill="1" applyBorder="1" applyAlignment="1">
      <alignment horizontal="center" vertical="center"/>
    </xf>
    <xf numFmtId="169" fontId="22" fillId="0" borderId="2" xfId="91" quotePrefix="1" applyNumberFormat="1" applyFont="1" applyBorder="1" applyAlignment="1">
      <alignment horizontal="left" vertical="center" wrapText="1"/>
    </xf>
    <xf numFmtId="0" fontId="53" fillId="3" borderId="2" xfId="0" applyFont="1" applyFill="1" applyBorder="1" applyAlignment="1">
      <alignment horizontal="left" vertical="center"/>
    </xf>
    <xf numFmtId="166" fontId="23" fillId="0" borderId="2" xfId="1" applyNumberFormat="1" applyFont="1" applyBorder="1" applyAlignment="1">
      <alignment horizontal="left" vertical="center" wrapText="1"/>
    </xf>
    <xf numFmtId="3" fontId="23" fillId="0" borderId="2" xfId="0" applyNumberFormat="1" applyFont="1" applyBorder="1" applyAlignment="1">
      <alignment horizontal="left" vertical="center" wrapText="1"/>
    </xf>
    <xf numFmtId="166" fontId="51" fillId="12" borderId="2" xfId="1" applyNumberFormat="1" applyFont="1" applyFill="1" applyBorder="1" applyAlignment="1">
      <alignment horizontal="left" vertical="center" wrapText="1"/>
    </xf>
    <xf numFmtId="0" fontId="51" fillId="12" borderId="2" xfId="0" applyFont="1" applyFill="1" applyBorder="1" applyAlignment="1">
      <alignment horizontal="center" vertical="center" wrapText="1"/>
    </xf>
    <xf numFmtId="3" fontId="51" fillId="12" borderId="2" xfId="0" applyNumberFormat="1" applyFont="1" applyFill="1" applyBorder="1" applyAlignment="1">
      <alignment horizontal="left" vertical="center" wrapText="1"/>
    </xf>
    <xf numFmtId="0" fontId="24" fillId="4" borderId="2" xfId="0" applyFont="1" applyFill="1" applyBorder="1" applyAlignment="1">
      <alignment horizontal="left" vertical="center" wrapText="1"/>
    </xf>
    <xf numFmtId="166" fontId="51" fillId="12" borderId="2" xfId="1" applyNumberFormat="1" applyFont="1" applyFill="1" applyBorder="1" applyAlignment="1">
      <alignment horizontal="right" vertical="center" wrapText="1"/>
    </xf>
    <xf numFmtId="0" fontId="22" fillId="8" borderId="2" xfId="0" applyFont="1" applyFill="1" applyBorder="1" applyAlignment="1">
      <alignment horizontal="left" vertical="center" wrapText="1"/>
    </xf>
    <xf numFmtId="166" fontId="22" fillId="8" borderId="2" xfId="1" applyNumberFormat="1" applyFont="1" applyFill="1" applyBorder="1" applyAlignment="1">
      <alignment horizontal="left" vertical="center" wrapText="1"/>
    </xf>
    <xf numFmtId="0" fontId="22" fillId="8" borderId="2" xfId="0" applyFont="1" applyFill="1" applyBorder="1" applyAlignment="1">
      <alignment horizontal="center" vertical="center" wrapText="1"/>
    </xf>
    <xf numFmtId="0" fontId="22" fillId="8" borderId="2" xfId="0" applyFont="1" applyFill="1" applyBorder="1" applyAlignment="1">
      <alignment horizontal="left" vertical="center"/>
    </xf>
    <xf numFmtId="0" fontId="25" fillId="8" borderId="2" xfId="0" applyFont="1" applyFill="1" applyBorder="1" applyAlignment="1">
      <alignment horizontal="left" vertical="center" wrapText="1"/>
    </xf>
    <xf numFmtId="0" fontId="51" fillId="8" borderId="2" xfId="0" applyFont="1" applyFill="1" applyBorder="1" applyAlignment="1">
      <alignment horizontal="left" vertical="center" wrapText="1"/>
    </xf>
    <xf numFmtId="49" fontId="25" fillId="2" borderId="2" xfId="91" applyNumberFormat="1" applyFont="1" applyFill="1" applyBorder="1" applyAlignment="1">
      <alignment horizontal="left" vertical="center" wrapText="1"/>
    </xf>
    <xf numFmtId="0" fontId="25" fillId="2" borderId="2" xfId="91" applyNumberFormat="1" applyFont="1" applyFill="1" applyBorder="1" applyAlignment="1">
      <alignment horizontal="left" vertical="center" wrapText="1"/>
    </xf>
    <xf numFmtId="49" fontId="22" fillId="2" borderId="2" xfId="91" applyNumberFormat="1" applyFont="1" applyFill="1" applyBorder="1" applyAlignment="1">
      <alignment horizontal="left" vertical="center" wrapText="1"/>
    </xf>
    <xf numFmtId="49" fontId="22" fillId="2" borderId="2" xfId="91" applyNumberFormat="1" applyFont="1" applyFill="1" applyBorder="1" applyAlignment="1">
      <alignment horizontal="left" vertical="center"/>
    </xf>
    <xf numFmtId="0" fontId="22" fillId="0" borderId="2" xfId="92" applyFont="1" applyBorder="1" applyAlignment="1">
      <alignment horizontal="left" vertical="center" wrapText="1"/>
    </xf>
    <xf numFmtId="0" fontId="22" fillId="0" borderId="2" xfId="92" quotePrefix="1" applyFont="1" applyBorder="1" applyAlignment="1">
      <alignment horizontal="left" vertical="center" wrapText="1"/>
    </xf>
    <xf numFmtId="0" fontId="22" fillId="0" borderId="2" xfId="92" applyFont="1" applyBorder="1" applyAlignment="1">
      <alignment horizontal="center" vertical="center" wrapText="1"/>
    </xf>
    <xf numFmtId="3" fontId="22" fillId="0" borderId="2" xfId="92" quotePrefix="1" applyNumberFormat="1" applyFont="1" applyBorder="1" applyAlignment="1">
      <alignment horizontal="left" vertical="center"/>
    </xf>
    <xf numFmtId="0" fontId="51" fillId="0" borderId="2" xfId="0" applyFont="1" applyBorder="1" applyAlignment="1">
      <alignment horizontal="left" vertical="center" wrapText="1" shrinkToFit="1"/>
    </xf>
    <xf numFmtId="3" fontId="25" fillId="0" borderId="2" xfId="91" applyNumberFormat="1" applyFont="1" applyFill="1" applyBorder="1" applyAlignment="1">
      <alignment horizontal="left" vertical="center"/>
    </xf>
    <xf numFmtId="0" fontId="40" fillId="0" borderId="2" xfId="0" applyFont="1" applyBorder="1" applyAlignment="1">
      <alignment horizontal="left" vertical="center" wrapText="1"/>
    </xf>
    <xf numFmtId="0" fontId="51" fillId="0" borderId="2" xfId="0" quotePrefix="1" applyFont="1" applyBorder="1" applyAlignment="1">
      <alignment horizontal="center" vertical="center"/>
    </xf>
    <xf numFmtId="172" fontId="25" fillId="0" borderId="2" xfId="0" applyNumberFormat="1" applyFont="1" applyBorder="1" applyAlignment="1" applyProtection="1">
      <alignment horizontal="left" vertical="center" wrapText="1"/>
      <protection locked="0"/>
    </xf>
    <xf numFmtId="168" fontId="51" fillId="0" borderId="2" xfId="1" applyNumberFormat="1" applyFont="1" applyBorder="1" applyAlignment="1">
      <alignment horizontal="center" vertical="center" wrapText="1"/>
    </xf>
    <xf numFmtId="0" fontId="51" fillId="0" borderId="2" xfId="0" applyFont="1" applyBorder="1" applyAlignment="1">
      <alignment vertical="center" wrapText="1"/>
    </xf>
    <xf numFmtId="0" fontId="2" fillId="0" borderId="2" xfId="0" applyFont="1" applyBorder="1" applyAlignment="1">
      <alignment horizontal="center" vertical="center"/>
    </xf>
    <xf numFmtId="0" fontId="0" fillId="4" borderId="2" xfId="0" applyFill="1" applyBorder="1" applyAlignment="1">
      <alignment vertical="center"/>
    </xf>
    <xf numFmtId="0" fontId="22" fillId="4" borderId="2" xfId="0" applyFont="1" applyFill="1" applyBorder="1" applyAlignment="1">
      <alignment vertical="center" wrapText="1"/>
    </xf>
    <xf numFmtId="168" fontId="51" fillId="0" borderId="2" xfId="91" applyNumberFormat="1" applyFont="1" applyBorder="1" applyAlignment="1">
      <alignment horizontal="left" vertical="center" wrapText="1"/>
    </xf>
    <xf numFmtId="168" fontId="51" fillId="0" borderId="2" xfId="91" applyNumberFormat="1" applyFont="1" applyBorder="1" applyAlignment="1">
      <alignment horizontal="center" vertical="center" wrapText="1"/>
    </xf>
    <xf numFmtId="168" fontId="51" fillId="0" borderId="2" xfId="91" applyNumberFormat="1" applyFont="1" applyBorder="1" applyAlignment="1">
      <alignment horizontal="justify" vertical="center" wrapText="1"/>
    </xf>
    <xf numFmtId="0" fontId="51" fillId="4" borderId="2" xfId="0" applyFont="1" applyFill="1" applyBorder="1" applyAlignment="1">
      <alignment horizontal="center" vertical="center" wrapText="1"/>
    </xf>
    <xf numFmtId="0" fontId="0" fillId="4" borderId="2" xfId="0" applyFill="1" applyBorder="1"/>
    <xf numFmtId="0" fontId="0" fillId="0" borderId="0" xfId="0" applyAlignment="1">
      <alignment horizontal="center"/>
    </xf>
    <xf numFmtId="0" fontId="53" fillId="3" borderId="0" xfId="0" applyFont="1" applyFill="1" applyAlignment="1">
      <alignment horizontal="left" vertical="center" wrapText="1"/>
    </xf>
    <xf numFmtId="165" fontId="60" fillId="2" borderId="0" xfId="1" applyFont="1" applyFill="1" applyBorder="1" applyAlignment="1">
      <alignment horizontal="center" vertical="center"/>
    </xf>
    <xf numFmtId="0" fontId="61" fillId="2" borderId="1" xfId="0" applyFont="1" applyFill="1" applyBorder="1" applyAlignment="1">
      <alignment horizontal="center" vertical="center" wrapText="1"/>
    </xf>
    <xf numFmtId="0" fontId="61" fillId="2" borderId="7" xfId="0" applyFont="1" applyFill="1" applyBorder="1" applyAlignment="1">
      <alignment horizontal="center" vertical="center" wrapText="1"/>
    </xf>
    <xf numFmtId="0" fontId="61" fillId="2" borderId="6" xfId="0" applyFont="1" applyFill="1" applyBorder="1" applyAlignment="1">
      <alignment horizontal="center" vertical="center" wrapText="1"/>
    </xf>
    <xf numFmtId="0" fontId="24" fillId="2" borderId="2" xfId="0" applyFont="1" applyFill="1" applyBorder="1" applyAlignment="1">
      <alignment horizontal="left" vertical="center" wrapText="1" indent="1"/>
    </xf>
    <xf numFmtId="0" fontId="24" fillId="2" borderId="2" xfId="0" quotePrefix="1" applyFont="1" applyFill="1" applyBorder="1" applyAlignment="1">
      <alignment horizontal="left" vertical="center" wrapText="1" indent="1"/>
    </xf>
    <xf numFmtId="0" fontId="31" fillId="2" borderId="0" xfId="0" applyFont="1" applyFill="1" applyAlignment="1">
      <alignment wrapText="1"/>
    </xf>
    <xf numFmtId="166" fontId="22" fillId="2" borderId="2" xfId="1" applyNumberFormat="1" applyFont="1" applyFill="1" applyBorder="1" applyAlignment="1">
      <alignment horizontal="center" vertical="center" wrapText="1"/>
    </xf>
    <xf numFmtId="166" fontId="22" fillId="2" borderId="2" xfId="1" applyNumberFormat="1" applyFont="1" applyFill="1" applyBorder="1" applyAlignment="1">
      <alignment horizontal="center" vertical="center"/>
    </xf>
    <xf numFmtId="165" fontId="28" fillId="2" borderId="8" xfId="1" applyFont="1" applyFill="1" applyBorder="1" applyAlignment="1">
      <alignment horizontal="center" vertical="center" wrapText="1"/>
    </xf>
    <xf numFmtId="165" fontId="25" fillId="4" borderId="2" xfId="1" applyFont="1" applyFill="1" applyBorder="1" applyAlignment="1">
      <alignment vertical="center" wrapText="1"/>
    </xf>
    <xf numFmtId="165" fontId="28" fillId="2" borderId="0" xfId="1" applyFont="1" applyFill="1" applyAlignment="1">
      <alignment vertical="center" wrapText="1"/>
    </xf>
    <xf numFmtId="3" fontId="22" fillId="2" borderId="2" xfId="1" applyNumberFormat="1" applyFont="1" applyFill="1" applyBorder="1" applyAlignment="1">
      <alignment horizontal="center" vertical="center" wrapText="1"/>
    </xf>
    <xf numFmtId="3" fontId="22" fillId="2" borderId="2" xfId="1" applyNumberFormat="1" applyFont="1" applyFill="1" applyBorder="1" applyAlignment="1">
      <alignment horizontal="center" vertical="center"/>
    </xf>
    <xf numFmtId="0" fontId="17" fillId="0" borderId="2" xfId="0" applyFont="1" applyBorder="1" applyAlignment="1">
      <alignment horizontal="center" vertical="center" wrapText="1"/>
    </xf>
    <xf numFmtId="0" fontId="28" fillId="0" borderId="2" xfId="0" applyFont="1" applyBorder="1" applyAlignment="1">
      <alignment horizontal="center" vertical="center" wrapText="1"/>
    </xf>
    <xf numFmtId="0" fontId="72" fillId="0" borderId="2" xfId="0" applyFont="1" applyBorder="1" applyAlignment="1">
      <alignment horizontal="center" vertical="center" wrapText="1"/>
    </xf>
    <xf numFmtId="0" fontId="41" fillId="0" borderId="2" xfId="0" applyFont="1" applyBorder="1" applyAlignment="1">
      <alignment vertical="center" wrapText="1"/>
    </xf>
    <xf numFmtId="0" fontId="41" fillId="0" borderId="2" xfId="0" applyFont="1" applyBorder="1"/>
    <xf numFmtId="0" fontId="73" fillId="0" borderId="0" xfId="0" applyFont="1"/>
    <xf numFmtId="170" fontId="28" fillId="0" borderId="2" xfId="0" applyNumberFormat="1" applyFont="1" applyBorder="1" applyAlignment="1">
      <alignment horizontal="center" vertical="center" wrapText="1"/>
    </xf>
    <xf numFmtId="0" fontId="17" fillId="0" borderId="2" xfId="0" quotePrefix="1" applyFont="1" applyBorder="1" applyAlignment="1">
      <alignment horizontal="center" vertical="center" wrapText="1"/>
    </xf>
    <xf numFmtId="0" fontId="17" fillId="0" borderId="2" xfId="0" applyFont="1" applyBorder="1" applyAlignment="1">
      <alignment vertical="center" wrapText="1"/>
    </xf>
    <xf numFmtId="0" fontId="17" fillId="0" borderId="2" xfId="0" quotePrefix="1" applyFont="1" applyBorder="1" applyAlignment="1">
      <alignment vertical="center" wrapText="1"/>
    </xf>
    <xf numFmtId="0" fontId="62" fillId="0" borderId="2" xfId="0" applyFont="1" applyBorder="1" applyAlignment="1">
      <alignment vertical="center"/>
    </xf>
    <xf numFmtId="170" fontId="17" fillId="0" borderId="2" xfId="0" applyNumberFormat="1" applyFont="1" applyBorder="1" applyAlignment="1">
      <alignment horizontal="center" vertical="center" wrapText="1"/>
    </xf>
    <xf numFmtId="0" fontId="17" fillId="0" borderId="2" xfId="0" applyFont="1" applyBorder="1" applyAlignment="1">
      <alignment horizontal="left" vertical="center" wrapText="1"/>
    </xf>
    <xf numFmtId="0" fontId="74" fillId="0" borderId="2" xfId="0" applyFont="1" applyBorder="1" applyAlignment="1">
      <alignment horizontal="left"/>
    </xf>
    <xf numFmtId="0" fontId="75" fillId="0" borderId="2" xfId="0" applyFont="1" applyBorder="1" applyAlignment="1">
      <alignment vertical="center" wrapText="1"/>
    </xf>
    <xf numFmtId="0" fontId="73" fillId="0" borderId="2" xfId="0" applyFont="1" applyBorder="1" applyAlignment="1">
      <alignment vertical="center" wrapText="1"/>
    </xf>
    <xf numFmtId="0" fontId="17" fillId="0" borderId="2" xfId="0" applyFont="1" applyBorder="1" applyAlignment="1">
      <alignment horizontal="right" vertical="center" wrapText="1"/>
    </xf>
    <xf numFmtId="14" fontId="17" fillId="0" borderId="2" xfId="0" applyNumberFormat="1" applyFont="1" applyBorder="1" applyAlignment="1">
      <alignment horizontal="center" vertical="center" wrapText="1"/>
    </xf>
    <xf numFmtId="0" fontId="73" fillId="0" borderId="2" xfId="0" applyFont="1" applyBorder="1" applyAlignment="1">
      <alignment horizontal="left" vertical="center" wrapText="1"/>
    </xf>
    <xf numFmtId="0" fontId="73" fillId="0" borderId="2" xfId="0" applyFont="1" applyBorder="1"/>
    <xf numFmtId="0" fontId="17" fillId="0" borderId="2" xfId="0" quotePrefix="1" applyFont="1" applyBorder="1" applyAlignment="1">
      <alignment horizontal="left" vertical="center" wrapText="1"/>
    </xf>
    <xf numFmtId="49" fontId="17" fillId="0" borderId="2" xfId="0" quotePrefix="1" applyNumberFormat="1" applyFont="1" applyBorder="1" applyAlignment="1">
      <alignment vertical="center" wrapText="1"/>
    </xf>
    <xf numFmtId="0" fontId="17" fillId="0" borderId="2" xfId="0" applyFont="1" applyBorder="1" applyAlignment="1">
      <alignment vertical="center"/>
    </xf>
    <xf numFmtId="0" fontId="74" fillId="0" borderId="2" xfId="0" applyFont="1" applyBorder="1" applyAlignment="1">
      <alignment horizontal="left" wrapText="1"/>
    </xf>
    <xf numFmtId="0" fontId="41" fillId="0" borderId="2" xfId="0" applyFont="1" applyBorder="1" applyAlignment="1">
      <alignment vertical="center"/>
    </xf>
    <xf numFmtId="0" fontId="42" fillId="0" borderId="0" xfId="0" applyFont="1" applyAlignment="1">
      <alignment horizontal="center" wrapText="1"/>
    </xf>
    <xf numFmtId="0" fontId="0" fillId="0" borderId="0" xfId="0"/>
    <xf numFmtId="0" fontId="26" fillId="0" borderId="2" xfId="0" applyFont="1" applyBorder="1" applyAlignment="1">
      <alignment horizontal="left" vertical="center" wrapText="1"/>
    </xf>
    <xf numFmtId="0" fontId="21" fillId="0" borderId="2" xfId="0" applyFont="1" applyBorder="1" applyAlignment="1">
      <alignment horizontal="left" vertical="center" wrapText="1"/>
    </xf>
    <xf numFmtId="0" fontId="21" fillId="0" borderId="2" xfId="0" applyFont="1" applyBorder="1" applyAlignment="1">
      <alignment horizontal="center" vertical="center" wrapText="1"/>
    </xf>
    <xf numFmtId="0" fontId="27" fillId="0" borderId="0" xfId="0" applyFont="1" applyAlignment="1">
      <alignment horizontal="center" vertical="center" wrapText="1"/>
    </xf>
    <xf numFmtId="0" fontId="41" fillId="0" borderId="0" xfId="0" applyFont="1"/>
    <xf numFmtId="0" fontId="21" fillId="0" borderId="10" xfId="0" applyFont="1" applyBorder="1" applyAlignment="1">
      <alignment horizontal="center" vertical="center" wrapText="1"/>
    </xf>
    <xf numFmtId="0" fontId="41" fillId="0" borderId="12" xfId="0" applyFont="1" applyBorder="1"/>
    <xf numFmtId="0" fontId="21" fillId="0" borderId="2" xfId="0" applyFont="1" applyBorder="1" applyAlignment="1">
      <alignment horizontal="center" vertical="center"/>
    </xf>
    <xf numFmtId="166" fontId="21" fillId="0" borderId="2" xfId="0" applyNumberFormat="1" applyFont="1" applyBorder="1" applyAlignment="1">
      <alignment horizontal="center" vertical="center" wrapText="1"/>
    </xf>
    <xf numFmtId="171" fontId="21" fillId="0" borderId="2" xfId="0" applyNumberFormat="1" applyFont="1" applyBorder="1" applyAlignment="1">
      <alignment horizontal="center" vertical="center"/>
    </xf>
    <xf numFmtId="0" fontId="72" fillId="0" borderId="3" xfId="0" applyFont="1" applyBorder="1" applyAlignment="1">
      <alignment horizontal="center" vertical="center"/>
    </xf>
    <xf numFmtId="0" fontId="72" fillId="0" borderId="5" xfId="0" applyFont="1" applyBorder="1" applyAlignment="1">
      <alignment horizontal="center" vertical="center"/>
    </xf>
    <xf numFmtId="0" fontId="72" fillId="0" borderId="4" xfId="0" applyFont="1" applyBorder="1" applyAlignment="1">
      <alignment horizontal="center" vertical="center"/>
    </xf>
    <xf numFmtId="0" fontId="28" fillId="0" borderId="2" xfId="0" applyFont="1" applyBorder="1" applyAlignment="1">
      <alignment horizontal="center" vertical="center" wrapText="1"/>
    </xf>
    <xf numFmtId="0" fontId="41" fillId="0" borderId="2" xfId="0" applyFont="1" applyBorder="1"/>
    <xf numFmtId="0" fontId="17" fillId="0" borderId="2" xfId="0" applyFont="1" applyBorder="1" applyAlignment="1">
      <alignment horizontal="center" vertical="center" wrapText="1"/>
    </xf>
    <xf numFmtId="0" fontId="28" fillId="0" borderId="1" xfId="0" applyFont="1" applyBorder="1" applyAlignment="1">
      <alignment horizontal="center" vertical="center" wrapText="1"/>
    </xf>
    <xf numFmtId="0" fontId="28" fillId="0" borderId="6" xfId="0" applyFont="1" applyBorder="1" applyAlignment="1">
      <alignment horizontal="center" vertical="center" wrapText="1"/>
    </xf>
    <xf numFmtId="165" fontId="14" fillId="0" borderId="1" xfId="0" applyNumberFormat="1" applyFont="1" applyBorder="1" applyAlignment="1">
      <alignment horizontal="center" vertical="center" wrapText="1"/>
    </xf>
    <xf numFmtId="0" fontId="0" fillId="0" borderId="1" xfId="0" applyBorder="1"/>
    <xf numFmtId="0" fontId="14" fillId="0" borderId="1" xfId="0" applyFont="1" applyBorder="1" applyAlignment="1">
      <alignment horizontal="left" vertical="center" wrapText="1"/>
    </xf>
    <xf numFmtId="0" fontId="0" fillId="0" borderId="1" xfId="0" applyBorder="1" applyAlignment="1">
      <alignment horizontal="center"/>
    </xf>
    <xf numFmtId="0" fontId="23" fillId="0" borderId="13" xfId="0" applyFont="1" applyBorder="1" applyAlignment="1">
      <alignment vertical="center"/>
    </xf>
    <xf numFmtId="0" fontId="23" fillId="0" borderId="0" xfId="0" applyFont="1" applyAlignment="1">
      <alignment vertical="center"/>
    </xf>
    <xf numFmtId="0" fontId="23" fillId="10" borderId="2" xfId="0" applyFont="1" applyFill="1" applyBorder="1" applyAlignment="1">
      <alignment horizontal="center" vertical="center" wrapText="1"/>
    </xf>
    <xf numFmtId="0" fontId="25" fillId="0" borderId="2" xfId="0" applyFont="1" applyBorder="1" applyAlignment="1">
      <alignment horizontal="center" vertical="center"/>
    </xf>
    <xf numFmtId="0" fontId="28" fillId="2" borderId="2" xfId="0" applyFont="1" applyFill="1" applyBorder="1" applyAlignment="1">
      <alignment horizontal="center" vertical="center" wrapText="1"/>
    </xf>
    <xf numFmtId="0" fontId="28" fillId="2" borderId="3" xfId="0" applyFont="1" applyFill="1" applyBorder="1" applyAlignment="1">
      <alignment horizontal="center" vertical="center" wrapText="1"/>
    </xf>
    <xf numFmtId="0" fontId="28" fillId="2" borderId="5" xfId="0" applyFont="1" applyFill="1" applyBorder="1" applyAlignment="1">
      <alignment horizontal="center" vertical="center" wrapText="1"/>
    </xf>
    <xf numFmtId="0" fontId="28" fillId="2" borderId="4" xfId="0" applyFont="1" applyFill="1" applyBorder="1" applyAlignment="1">
      <alignment horizontal="center" vertical="center" wrapText="1"/>
    </xf>
    <xf numFmtId="0" fontId="28" fillId="2" borderId="1" xfId="0" applyFont="1" applyFill="1" applyBorder="1" applyAlignment="1">
      <alignment horizontal="center" vertical="center" wrapText="1"/>
    </xf>
    <xf numFmtId="0" fontId="28" fillId="2" borderId="6" xfId="0" applyFont="1" applyFill="1" applyBorder="1" applyAlignment="1">
      <alignment horizontal="center" vertical="center" wrapText="1"/>
    </xf>
    <xf numFmtId="0" fontId="28" fillId="2" borderId="7" xfId="0" applyFont="1" applyFill="1" applyBorder="1" applyAlignment="1">
      <alignment horizontal="center" vertical="center" wrapText="1"/>
    </xf>
    <xf numFmtId="165" fontId="28" fillId="4" borderId="1" xfId="1" applyFont="1" applyFill="1" applyBorder="1" applyAlignment="1">
      <alignment horizontal="center" vertical="center" wrapText="1"/>
    </xf>
    <xf numFmtId="165" fontId="28" fillId="4" borderId="7" xfId="1" applyFont="1" applyFill="1" applyBorder="1" applyAlignment="1">
      <alignment horizontal="center" vertical="center" wrapText="1"/>
    </xf>
    <xf numFmtId="165" fontId="28" fillId="4" borderId="6" xfId="1" applyFont="1" applyFill="1" applyBorder="1" applyAlignment="1">
      <alignment horizontal="center" vertical="center" wrapText="1"/>
    </xf>
    <xf numFmtId="0" fontId="28" fillId="2" borderId="3" xfId="0" applyFont="1" applyFill="1" applyBorder="1" applyAlignment="1">
      <alignment horizontal="center" vertical="center"/>
    </xf>
    <xf numFmtId="0" fontId="28" fillId="2" borderId="5" xfId="0" applyFont="1" applyFill="1" applyBorder="1" applyAlignment="1">
      <alignment horizontal="center" vertical="center"/>
    </xf>
    <xf numFmtId="165" fontId="28" fillId="2" borderId="5" xfId="1" applyFont="1" applyFill="1" applyBorder="1" applyAlignment="1">
      <alignment horizontal="center" vertical="center"/>
    </xf>
    <xf numFmtId="0" fontId="28" fillId="2" borderId="4" xfId="0" applyFont="1" applyFill="1" applyBorder="1" applyAlignment="1">
      <alignment horizontal="center" vertical="center"/>
    </xf>
    <xf numFmtId="0" fontId="28" fillId="2" borderId="2" xfId="0" applyFont="1" applyFill="1" applyBorder="1" applyAlignment="1">
      <alignment horizontal="center" vertical="center"/>
    </xf>
    <xf numFmtId="166" fontId="28" fillId="2" borderId="2" xfId="1" applyNumberFormat="1" applyFont="1" applyFill="1" applyBorder="1" applyAlignment="1">
      <alignment horizontal="center" vertical="center" wrapText="1"/>
    </xf>
    <xf numFmtId="165" fontId="28" fillId="2" borderId="2" xfId="1" applyFont="1" applyFill="1" applyBorder="1" applyAlignment="1">
      <alignment horizontal="center" vertical="center" wrapText="1"/>
    </xf>
    <xf numFmtId="165" fontId="28" fillId="2" borderId="2" xfId="1" applyFont="1" applyFill="1" applyBorder="1" applyAlignment="1">
      <alignment horizontal="center" vertical="center"/>
    </xf>
    <xf numFmtId="165" fontId="39" fillId="2" borderId="0" xfId="1" applyFont="1" applyFill="1" applyBorder="1" applyAlignment="1">
      <alignment horizontal="center" vertical="center" wrapText="1"/>
    </xf>
    <xf numFmtId="166" fontId="40" fillId="7" borderId="3" xfId="1" applyNumberFormat="1" applyFont="1" applyFill="1" applyBorder="1" applyAlignment="1">
      <alignment horizontal="center" vertical="center"/>
    </xf>
    <xf numFmtId="166" fontId="40" fillId="7" borderId="5" xfId="1" applyNumberFormat="1" applyFont="1" applyFill="1" applyBorder="1" applyAlignment="1">
      <alignment horizontal="center" vertical="center"/>
    </xf>
    <xf numFmtId="166" fontId="28" fillId="2" borderId="1" xfId="1" applyNumberFormat="1" applyFont="1" applyFill="1" applyBorder="1" applyAlignment="1">
      <alignment horizontal="center" vertical="center" wrapText="1"/>
    </xf>
    <xf numFmtId="166" fontId="28" fillId="2" borderId="7" xfId="1" applyNumberFormat="1" applyFont="1" applyFill="1" applyBorder="1" applyAlignment="1">
      <alignment horizontal="center" vertical="center" wrapText="1"/>
    </xf>
    <xf numFmtId="166" fontId="28" fillId="2" borderId="6" xfId="1" applyNumberFormat="1" applyFont="1" applyFill="1" applyBorder="1" applyAlignment="1">
      <alignment horizontal="center" vertical="center" wrapText="1"/>
    </xf>
    <xf numFmtId="165" fontId="32" fillId="0" borderId="3" xfId="1" applyFont="1" applyBorder="1" applyAlignment="1">
      <alignment horizontal="center" vertical="center"/>
    </xf>
    <xf numFmtId="165" fontId="32" fillId="0" borderId="4" xfId="1" applyFont="1" applyBorder="1" applyAlignment="1">
      <alignment horizontal="center" vertical="center"/>
    </xf>
    <xf numFmtId="0" fontId="25" fillId="0" borderId="8" xfId="0" applyFont="1" applyBorder="1" applyAlignment="1">
      <alignment horizontal="center" wrapText="1"/>
    </xf>
    <xf numFmtId="0" fontId="25" fillId="0" borderId="8" xfId="0" applyFont="1" applyBorder="1" applyAlignment="1">
      <alignment horizontal="center"/>
    </xf>
  </cellXfs>
  <cellStyles count="146">
    <cellStyle name="Comma" xfId="1" builtinId="3"/>
    <cellStyle name="Comma [0] 2" xfId="3" xr:uid="{00000000-0005-0000-0000-000001000000}"/>
    <cellStyle name="Comma [0] 2 2" xfId="122" xr:uid="{00000000-0005-0000-0000-000002000000}"/>
    <cellStyle name="Comma 10" xfId="79" xr:uid="{00000000-0005-0000-0000-000003000000}"/>
    <cellStyle name="Comma 11" xfId="80" xr:uid="{00000000-0005-0000-0000-000004000000}"/>
    <cellStyle name="Comma 111 2" xfId="125" xr:uid="{00000000-0005-0000-0000-000005000000}"/>
    <cellStyle name="Comma 12" xfId="94" xr:uid="{00000000-0005-0000-0000-000006000000}"/>
    <cellStyle name="Comma 135" xfId="118" xr:uid="{00000000-0005-0000-0000-000007000000}"/>
    <cellStyle name="Comma 16 8 2 2 2" xfId="67" xr:uid="{00000000-0005-0000-0000-000008000000}"/>
    <cellStyle name="Comma 17" xfId="12" xr:uid="{00000000-0005-0000-0000-000009000000}"/>
    <cellStyle name="Comma 17 2" xfId="64" xr:uid="{00000000-0005-0000-0000-00000A000000}"/>
    <cellStyle name="Comma 18" xfId="13" xr:uid="{00000000-0005-0000-0000-00000B000000}"/>
    <cellStyle name="Comma 2" xfId="52" xr:uid="{00000000-0005-0000-0000-00000C000000}"/>
    <cellStyle name="Comma 2 2" xfId="61" xr:uid="{00000000-0005-0000-0000-00000D000000}"/>
    <cellStyle name="Comma 2 2 2" xfId="104" xr:uid="{00000000-0005-0000-0000-00000E000000}"/>
    <cellStyle name="Comma 2 2 3" xfId="131" xr:uid="{00000000-0005-0000-0000-00000F000000}"/>
    <cellStyle name="Comma 2 3" xfId="91" xr:uid="{00000000-0005-0000-0000-000010000000}"/>
    <cellStyle name="Comma 2 3 2" xfId="139" xr:uid="{00000000-0005-0000-0000-000011000000}"/>
    <cellStyle name="Comma 2 4" xfId="120" xr:uid="{00000000-0005-0000-0000-000012000000}"/>
    <cellStyle name="Comma 2 6" xfId="22" xr:uid="{00000000-0005-0000-0000-000013000000}"/>
    <cellStyle name="Comma 3" xfId="4" xr:uid="{00000000-0005-0000-0000-000014000000}"/>
    <cellStyle name="Comma 3 2" xfId="83" xr:uid="{00000000-0005-0000-0000-000015000000}"/>
    <cellStyle name="Comma 3 3" xfId="127" xr:uid="{00000000-0005-0000-0000-000016000000}"/>
    <cellStyle name="Comma 304" xfId="88" xr:uid="{00000000-0005-0000-0000-000017000000}"/>
    <cellStyle name="Comma 35" xfId="25" xr:uid="{00000000-0005-0000-0000-000018000000}"/>
    <cellStyle name="Comma 36" xfId="24" xr:uid="{00000000-0005-0000-0000-000019000000}"/>
    <cellStyle name="Comma 37" xfId="26" xr:uid="{00000000-0005-0000-0000-00001A000000}"/>
    <cellStyle name="Comma 38" xfId="27" xr:uid="{00000000-0005-0000-0000-00001B000000}"/>
    <cellStyle name="Comma 4" xfId="54" xr:uid="{00000000-0005-0000-0000-00001C000000}"/>
    <cellStyle name="Comma 4 2" xfId="141" xr:uid="{00000000-0005-0000-0000-00001D000000}"/>
    <cellStyle name="Comma 46" xfId="36" xr:uid="{00000000-0005-0000-0000-00001E000000}"/>
    <cellStyle name="Comma 48" xfId="37" xr:uid="{00000000-0005-0000-0000-00001F000000}"/>
    <cellStyle name="Comma 5" xfId="55" xr:uid="{00000000-0005-0000-0000-000020000000}"/>
    <cellStyle name="Comma 5 2" xfId="142" xr:uid="{00000000-0005-0000-0000-000021000000}"/>
    <cellStyle name="Comma 51" xfId="41" xr:uid="{00000000-0005-0000-0000-000022000000}"/>
    <cellStyle name="Comma 52" xfId="45" xr:uid="{00000000-0005-0000-0000-000023000000}"/>
    <cellStyle name="Comma 53" xfId="43" xr:uid="{00000000-0005-0000-0000-000024000000}"/>
    <cellStyle name="Comma 54" xfId="42" xr:uid="{00000000-0005-0000-0000-000025000000}"/>
    <cellStyle name="Comma 55" xfId="44" xr:uid="{00000000-0005-0000-0000-000026000000}"/>
    <cellStyle name="Comma 56" xfId="47" xr:uid="{00000000-0005-0000-0000-000027000000}"/>
    <cellStyle name="Comma 57" xfId="46" xr:uid="{00000000-0005-0000-0000-000028000000}"/>
    <cellStyle name="Comma 58" xfId="48" xr:uid="{00000000-0005-0000-0000-000029000000}"/>
    <cellStyle name="Comma 6" xfId="6" xr:uid="{00000000-0005-0000-0000-00002A000000}"/>
    <cellStyle name="Comma 6 2" xfId="117" xr:uid="{00000000-0005-0000-0000-00002B000000}"/>
    <cellStyle name="Comma 6 3" xfId="133" xr:uid="{00000000-0005-0000-0000-00002C000000}"/>
    <cellStyle name="Comma 66" xfId="49" xr:uid="{00000000-0005-0000-0000-00002D000000}"/>
    <cellStyle name="Comma 67" xfId="50" xr:uid="{00000000-0005-0000-0000-00002E000000}"/>
    <cellStyle name="Comma 7" xfId="56" xr:uid="{00000000-0005-0000-0000-00002F000000}"/>
    <cellStyle name="Comma 7 2" xfId="135" xr:uid="{00000000-0005-0000-0000-000030000000}"/>
    <cellStyle name="Comma 73" xfId="19" xr:uid="{00000000-0005-0000-0000-000031000000}"/>
    <cellStyle name="Comma 74" xfId="18" xr:uid="{00000000-0005-0000-0000-000032000000}"/>
    <cellStyle name="Comma 75" xfId="20" xr:uid="{00000000-0005-0000-0000-000033000000}"/>
    <cellStyle name="Comma 77" xfId="28" xr:uid="{00000000-0005-0000-0000-000034000000}"/>
    <cellStyle name="Comma 8" xfId="77" xr:uid="{00000000-0005-0000-0000-000035000000}"/>
    <cellStyle name="Comma 8 2" xfId="136" xr:uid="{00000000-0005-0000-0000-000036000000}"/>
    <cellStyle name="Comma 80" xfId="29" xr:uid="{00000000-0005-0000-0000-000037000000}"/>
    <cellStyle name="Comma 82" xfId="30" xr:uid="{00000000-0005-0000-0000-000038000000}"/>
    <cellStyle name="Comma 84" xfId="35" xr:uid="{00000000-0005-0000-0000-000039000000}"/>
    <cellStyle name="Comma 87" xfId="33" xr:uid="{00000000-0005-0000-0000-00003A000000}"/>
    <cellStyle name="Comma 89" xfId="34" xr:uid="{00000000-0005-0000-0000-00003B000000}"/>
    <cellStyle name="Comma 9" xfId="78" xr:uid="{00000000-0005-0000-0000-00003C000000}"/>
    <cellStyle name="Default" xfId="99" xr:uid="{00000000-0005-0000-0000-00003D000000}"/>
    <cellStyle name="Ledger 17 x 11 in" xfId="32" xr:uid="{00000000-0005-0000-0000-00003E000000}"/>
    <cellStyle name="Normal" xfId="0" builtinId="0"/>
    <cellStyle name="Normal 10" xfId="58" xr:uid="{00000000-0005-0000-0000-000040000000}"/>
    <cellStyle name="Normal 10 2" xfId="97" xr:uid="{00000000-0005-0000-0000-000041000000}"/>
    <cellStyle name="Normal 10 4" xfId="101" xr:uid="{00000000-0005-0000-0000-000042000000}"/>
    <cellStyle name="Normal 11" xfId="84" xr:uid="{00000000-0005-0000-0000-000043000000}"/>
    <cellStyle name="Normal 11 2" xfId="121" xr:uid="{00000000-0005-0000-0000-000044000000}"/>
    <cellStyle name="Normal 11 3" xfId="126" xr:uid="{00000000-0005-0000-0000-000045000000}"/>
    <cellStyle name="Normal 113" xfId="128" xr:uid="{00000000-0005-0000-0000-000046000000}"/>
    <cellStyle name="Normal 12" xfId="145" xr:uid="{00000000-0005-0000-0000-000047000000}"/>
    <cellStyle name="Normal 13" xfId="11" xr:uid="{00000000-0005-0000-0000-000048000000}"/>
    <cellStyle name="Normal 13 2" xfId="129" xr:uid="{00000000-0005-0000-0000-000049000000}"/>
    <cellStyle name="Normal 134" xfId="2" xr:uid="{00000000-0005-0000-0000-00004A000000}"/>
    <cellStyle name="Normal 15" xfId="31" xr:uid="{00000000-0005-0000-0000-00004B000000}"/>
    <cellStyle name="Normal 15 2" xfId="96" xr:uid="{00000000-0005-0000-0000-00004C000000}"/>
    <cellStyle name="Normal 16" xfId="68" xr:uid="{00000000-0005-0000-0000-00004D000000}"/>
    <cellStyle name="Normal 16 2" xfId="123" xr:uid="{00000000-0005-0000-0000-00004E000000}"/>
    <cellStyle name="Normal 16 3" xfId="119" xr:uid="{00000000-0005-0000-0000-00004F000000}"/>
    <cellStyle name="Normal 166" xfId="132" xr:uid="{00000000-0005-0000-0000-000050000000}"/>
    <cellStyle name="Normal 17" xfId="40" xr:uid="{00000000-0005-0000-0000-000051000000}"/>
    <cellStyle name="Normal 18" xfId="14" xr:uid="{00000000-0005-0000-0000-000052000000}"/>
    <cellStyle name="Normal 18 2 7" xfId="92" xr:uid="{00000000-0005-0000-0000-000053000000}"/>
    <cellStyle name="Normal 2" xfId="53" xr:uid="{00000000-0005-0000-0000-000054000000}"/>
    <cellStyle name="Normal 2 10" xfId="73" xr:uid="{00000000-0005-0000-0000-000055000000}"/>
    <cellStyle name="Normal 2 10 2" xfId="5" xr:uid="{00000000-0005-0000-0000-000056000000}"/>
    <cellStyle name="Normal 2 10 2 2" xfId="74" xr:uid="{00000000-0005-0000-0000-000057000000}"/>
    <cellStyle name="Normal 2 16" xfId="76" xr:uid="{00000000-0005-0000-0000-000058000000}"/>
    <cellStyle name="Normal 2 2" xfId="72" xr:uid="{00000000-0005-0000-0000-000059000000}"/>
    <cellStyle name="Normal 2 2 2" xfId="75" xr:uid="{00000000-0005-0000-0000-00005A000000}"/>
    <cellStyle name="Normal 2 2 2 2" xfId="108" xr:uid="{00000000-0005-0000-0000-00005B000000}"/>
    <cellStyle name="Normal 2 2 2 3" xfId="134" xr:uid="{00000000-0005-0000-0000-00005C000000}"/>
    <cellStyle name="Normal 2 2 3" xfId="7" xr:uid="{00000000-0005-0000-0000-00005D000000}"/>
    <cellStyle name="Normal 2 2 3 2" xfId="138" xr:uid="{00000000-0005-0000-0000-00005E000000}"/>
    <cellStyle name="Normal 2 3" xfId="62" xr:uid="{00000000-0005-0000-0000-00005F000000}"/>
    <cellStyle name="Normal 2 3 2" xfId="109" xr:uid="{00000000-0005-0000-0000-000060000000}"/>
    <cellStyle name="Normal 2 4" xfId="89" xr:uid="{00000000-0005-0000-0000-000061000000}"/>
    <cellStyle name="Normal 2 4 2" xfId="124" xr:uid="{00000000-0005-0000-0000-000062000000}"/>
    <cellStyle name="Normal 2 4 3" xfId="111" xr:uid="{00000000-0005-0000-0000-000063000000}"/>
    <cellStyle name="Normal 2 4_CTY Y PHUONG - BAO GIA BV NDGD T HEO TT 27" xfId="107" xr:uid="{00000000-0005-0000-0000-000064000000}"/>
    <cellStyle name="Normal 2 5" xfId="112" xr:uid="{00000000-0005-0000-0000-000065000000}"/>
    <cellStyle name="Normal 2 6" xfId="63" xr:uid="{00000000-0005-0000-0000-000066000000}"/>
    <cellStyle name="Normal 2 7" xfId="51" xr:uid="{00000000-0005-0000-0000-000067000000}"/>
    <cellStyle name="Normal 23 2" xfId="15" xr:uid="{00000000-0005-0000-0000-000068000000}"/>
    <cellStyle name="Normal 24" xfId="102" xr:uid="{00000000-0005-0000-0000-000069000000}"/>
    <cellStyle name="Normal 3" xfId="59" xr:uid="{00000000-0005-0000-0000-00006A000000}"/>
    <cellStyle name="Normal 3 2" xfId="82" xr:uid="{00000000-0005-0000-0000-00006B000000}"/>
    <cellStyle name="Normal 3 2 2" xfId="95" xr:uid="{00000000-0005-0000-0000-00006C000000}"/>
    <cellStyle name="Normal 3 2 3" xfId="137" xr:uid="{00000000-0005-0000-0000-00006D000000}"/>
    <cellStyle name="Normal 3 3" xfId="85" xr:uid="{00000000-0005-0000-0000-00006E000000}"/>
    <cellStyle name="Normal 3 3 2" xfId="103" xr:uid="{00000000-0005-0000-0000-00006F000000}"/>
    <cellStyle name="Normal 3 4" xfId="87" xr:uid="{00000000-0005-0000-0000-000070000000}"/>
    <cellStyle name="Normal 3 5" xfId="100" xr:uid="{00000000-0005-0000-0000-000071000000}"/>
    <cellStyle name="Normal 35" xfId="66" xr:uid="{00000000-0005-0000-0000-000072000000}"/>
    <cellStyle name="Normal 4" xfId="60" xr:uid="{00000000-0005-0000-0000-000073000000}"/>
    <cellStyle name="Normal 4 2" xfId="86" xr:uid="{00000000-0005-0000-0000-000074000000}"/>
    <cellStyle name="Normal 4 2 2" xfId="116" xr:uid="{00000000-0005-0000-0000-000075000000}"/>
    <cellStyle name="Normal 4 3" xfId="114" xr:uid="{00000000-0005-0000-0000-000076000000}"/>
    <cellStyle name="Normal 4 4" xfId="105" xr:uid="{00000000-0005-0000-0000-000077000000}"/>
    <cellStyle name="Normal 4 6" xfId="38" xr:uid="{00000000-0005-0000-0000-000078000000}"/>
    <cellStyle name="Normal 5" xfId="70" xr:uid="{00000000-0005-0000-0000-000079000000}"/>
    <cellStyle name="Normal 5 2" xfId="93" xr:uid="{00000000-0005-0000-0000-00007A000000}"/>
    <cellStyle name="Normal 5 2 2 3 2" xfId="39" xr:uid="{00000000-0005-0000-0000-00007B000000}"/>
    <cellStyle name="Normal 5 3" xfId="106" xr:uid="{00000000-0005-0000-0000-00007C000000}"/>
    <cellStyle name="Normal 5 4" xfId="130" xr:uid="{00000000-0005-0000-0000-00007D000000}"/>
    <cellStyle name="Normal 6" xfId="8" xr:uid="{00000000-0005-0000-0000-00007E000000}"/>
    <cellStyle name="Normal 6 2" xfId="71" xr:uid="{00000000-0005-0000-0000-00007F000000}"/>
    <cellStyle name="Normal 6 2 2" xfId="113" xr:uid="{00000000-0005-0000-0000-000080000000}"/>
    <cellStyle name="Normal 6 3" xfId="110" xr:uid="{00000000-0005-0000-0000-000081000000}"/>
    <cellStyle name="Normal 7" xfId="57" xr:uid="{00000000-0005-0000-0000-000082000000}"/>
    <cellStyle name="Normal 7 2" xfId="115" xr:uid="{00000000-0005-0000-0000-000083000000}"/>
    <cellStyle name="Normal 72" xfId="23" xr:uid="{00000000-0005-0000-0000-000084000000}"/>
    <cellStyle name="Normal 8" xfId="9" xr:uid="{00000000-0005-0000-0000-000085000000}"/>
    <cellStyle name="Normal 8 2" xfId="65" xr:uid="{00000000-0005-0000-0000-000086000000}"/>
    <cellStyle name="Normal 8 3" xfId="143" xr:uid="{00000000-0005-0000-0000-000087000000}"/>
    <cellStyle name="Normal 80" xfId="21" xr:uid="{00000000-0005-0000-0000-000088000000}"/>
    <cellStyle name="Normal 9" xfId="81" xr:uid="{00000000-0005-0000-0000-000089000000}"/>
    <cellStyle name="Normal 9 2" xfId="144" xr:uid="{00000000-0005-0000-0000-00008A000000}"/>
    <cellStyle name="Normal 98 2" xfId="16" xr:uid="{00000000-0005-0000-0000-00008B000000}"/>
    <cellStyle name="Normal 99" xfId="17" xr:uid="{00000000-0005-0000-0000-00008C000000}"/>
    <cellStyle name="Normal_Sheet1" xfId="90" xr:uid="{00000000-0005-0000-0000-00008D000000}"/>
    <cellStyle name="Percent" xfId="10" builtinId="5"/>
    <cellStyle name="Percent 10" xfId="69" xr:uid="{00000000-0005-0000-0000-00008F000000}"/>
    <cellStyle name="Percent 2" xfId="140" xr:uid="{00000000-0005-0000-0000-000090000000}"/>
    <cellStyle name="Style 1 2 2" xfId="98" xr:uid="{00000000-0005-0000-0000-00009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microsoft.com/office/2017/10/relationships/person" Target="persons/perso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Dropbox\1.%20C&#212;NG%20VI&#7878;C\2024\1.%20D&#7921;%20to&#225;n%202024\8.%20Ngo&#7841;i%20khoa\T&#7893;ng%20h&#7907;p%20b&#225;o%20gi&#225;%20VT%20ngo&#7841;i%20khoa%20theo%20Q&#272;%201413%201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S các công ty chào giá "/>
      <sheetName val="PPL Chào giá"/>
      <sheetName val="Tổng hợp"/>
      <sheetName val="Tra gia k co bg"/>
      <sheetName val="Chi tiết cập nhật BG"/>
      <sheetName val="Tra giá "/>
      <sheetName val="Sheet1"/>
      <sheetName val="Sheet2"/>
      <sheetName val="Mẫu 01 chào giá VT"/>
    </sheetNames>
    <sheetDataSet>
      <sheetData sheetId="0" refreshError="1"/>
      <sheetData sheetId="1" refreshError="1"/>
      <sheetData sheetId="2" refreshError="1"/>
      <sheetData sheetId="3" refreshError="1"/>
      <sheetData sheetId="4" refreshError="1">
        <row r="4">
          <cell r="B4" t="str">
            <v>001</v>
          </cell>
        </row>
        <row r="5">
          <cell r="B5" t="str">
            <v>003</v>
          </cell>
        </row>
        <row r="6">
          <cell r="B6" t="str">
            <v>067</v>
          </cell>
        </row>
        <row r="7">
          <cell r="B7" t="str">
            <v>068</v>
          </cell>
        </row>
        <row r="8">
          <cell r="B8" t="str">
            <v>106</v>
          </cell>
        </row>
        <row r="9">
          <cell r="B9" t="str">
            <v>108</v>
          </cell>
        </row>
        <row r="10">
          <cell r="B10" t="str">
            <v>117</v>
          </cell>
        </row>
        <row r="11">
          <cell r="B11" t="str">
            <v>118</v>
          </cell>
        </row>
        <row r="12">
          <cell r="B12" t="str">
            <v>119</v>
          </cell>
        </row>
        <row r="13">
          <cell r="B13" t="str">
            <v>120</v>
          </cell>
        </row>
        <row r="14">
          <cell r="B14" t="str">
            <v>121</v>
          </cell>
        </row>
        <row r="15">
          <cell r="B15" t="str">
            <v>124</v>
          </cell>
        </row>
        <row r="16">
          <cell r="B16" t="str">
            <v>126</v>
          </cell>
        </row>
        <row r="17">
          <cell r="B17" t="str">
            <v>127</v>
          </cell>
        </row>
        <row r="18">
          <cell r="B18" t="str">
            <v>129</v>
          </cell>
        </row>
        <row r="19">
          <cell r="B19" t="str">
            <v>083</v>
          </cell>
        </row>
        <row r="20">
          <cell r="B20" t="str">
            <v>084</v>
          </cell>
        </row>
        <row r="21">
          <cell r="B21" t="str">
            <v>085</v>
          </cell>
        </row>
        <row r="22">
          <cell r="B22" t="str">
            <v>086</v>
          </cell>
        </row>
        <row r="23">
          <cell r="B23" t="str">
            <v>087</v>
          </cell>
        </row>
        <row r="24">
          <cell r="B24" t="str">
            <v>088</v>
          </cell>
        </row>
        <row r="25">
          <cell r="B25" t="str">
            <v>089</v>
          </cell>
        </row>
        <row r="26">
          <cell r="B26" t="str">
            <v>090</v>
          </cell>
        </row>
        <row r="27">
          <cell r="B27" t="str">
            <v>091</v>
          </cell>
        </row>
        <row r="28">
          <cell r="B28" t="str">
            <v>092</v>
          </cell>
        </row>
        <row r="29">
          <cell r="B29" t="str">
            <v>093</v>
          </cell>
        </row>
        <row r="30">
          <cell r="B30" t="str">
            <v>094</v>
          </cell>
        </row>
        <row r="31">
          <cell r="B31" t="str">
            <v>099</v>
          </cell>
        </row>
        <row r="32">
          <cell r="B32" t="str">
            <v>100</v>
          </cell>
        </row>
        <row r="33">
          <cell r="B33" t="str">
            <v>101</v>
          </cell>
        </row>
        <row r="34">
          <cell r="B34" t="str">
            <v>102</v>
          </cell>
        </row>
        <row r="35">
          <cell r="B35" t="str">
            <v>103</v>
          </cell>
        </row>
        <row r="36">
          <cell r="B36" t="str">
            <v>104</v>
          </cell>
        </row>
        <row r="37">
          <cell r="B37" t="str">
            <v>105</v>
          </cell>
        </row>
        <row r="38">
          <cell r="B38" t="str">
            <v>108</v>
          </cell>
        </row>
        <row r="39">
          <cell r="B39" t="str">
            <v>109</v>
          </cell>
        </row>
        <row r="40">
          <cell r="B40" t="str">
            <v>110</v>
          </cell>
        </row>
        <row r="41">
          <cell r="B41" t="str">
            <v>111</v>
          </cell>
        </row>
        <row r="42">
          <cell r="B42" t="str">
            <v>112</v>
          </cell>
        </row>
        <row r="43">
          <cell r="B43" t="str">
            <v>113</v>
          </cell>
        </row>
        <row r="44">
          <cell r="B44" t="str">
            <v>114</v>
          </cell>
        </row>
        <row r="45">
          <cell r="B45" t="str">
            <v>052</v>
          </cell>
        </row>
        <row r="46">
          <cell r="B46" t="str">
            <v>053</v>
          </cell>
        </row>
        <row r="47">
          <cell r="B47" t="str">
            <v>135</v>
          </cell>
        </row>
        <row r="48">
          <cell r="B48" t="str">
            <v>135</v>
          </cell>
        </row>
        <row r="49">
          <cell r="B49" t="str">
            <v>011</v>
          </cell>
        </row>
        <row r="50">
          <cell r="B50" t="str">
            <v>016</v>
          </cell>
        </row>
        <row r="51">
          <cell r="B51" t="str">
            <v>017</v>
          </cell>
        </row>
        <row r="52">
          <cell r="B52" t="str">
            <v>022</v>
          </cell>
        </row>
        <row r="53">
          <cell r="B53" t="str">
            <v>024</v>
          </cell>
        </row>
        <row r="54">
          <cell r="B54" t="str">
            <v>025</v>
          </cell>
        </row>
        <row r="55">
          <cell r="B55" t="str">
            <v>026</v>
          </cell>
        </row>
        <row r="56">
          <cell r="B56" t="str">
            <v>089</v>
          </cell>
        </row>
        <row r="57">
          <cell r="B57" t="str">
            <v>097</v>
          </cell>
        </row>
        <row r="58">
          <cell r="B58" t="str">
            <v>001</v>
          </cell>
        </row>
        <row r="59">
          <cell r="B59" t="str">
            <v>002</v>
          </cell>
        </row>
        <row r="60">
          <cell r="B60" t="str">
            <v>003</v>
          </cell>
        </row>
        <row r="61">
          <cell r="B61" t="str">
            <v>011</v>
          </cell>
        </row>
        <row r="62">
          <cell r="B62" t="str">
            <v>012</v>
          </cell>
        </row>
        <row r="63">
          <cell r="B63" t="str">
            <v>013</v>
          </cell>
        </row>
        <row r="64">
          <cell r="B64" t="str">
            <v>016</v>
          </cell>
        </row>
        <row r="65">
          <cell r="B65" t="str">
            <v>017</v>
          </cell>
        </row>
        <row r="66">
          <cell r="B66" t="str">
            <v>068</v>
          </cell>
        </row>
        <row r="67">
          <cell r="B67" t="str">
            <v>069</v>
          </cell>
        </row>
        <row r="68">
          <cell r="B68" t="str">
            <v>036</v>
          </cell>
        </row>
        <row r="69">
          <cell r="B69" t="str">
            <v>038</v>
          </cell>
        </row>
        <row r="70">
          <cell r="B70" t="str">
            <v>039</v>
          </cell>
        </row>
        <row r="71">
          <cell r="B71" t="str">
            <v>041</v>
          </cell>
        </row>
        <row r="72">
          <cell r="B72" t="str">
            <v>042</v>
          </cell>
        </row>
        <row r="73">
          <cell r="B73" t="str">
            <v>043</v>
          </cell>
        </row>
        <row r="74">
          <cell r="B74" t="str">
            <v>044</v>
          </cell>
        </row>
        <row r="75">
          <cell r="B75" t="str">
            <v>046</v>
          </cell>
        </row>
        <row r="76">
          <cell r="B76" t="str">
            <v>047</v>
          </cell>
        </row>
        <row r="77">
          <cell r="B77" t="str">
            <v>048</v>
          </cell>
        </row>
        <row r="78">
          <cell r="B78" t="str">
            <v>107</v>
          </cell>
        </row>
        <row r="79">
          <cell r="B79" t="str">
            <v>108</v>
          </cell>
        </row>
        <row r="80">
          <cell r="B80" t="str">
            <v>109</v>
          </cell>
        </row>
        <row r="81">
          <cell r="B81" t="str">
            <v>098</v>
          </cell>
        </row>
        <row r="82">
          <cell r="B82" t="str">
            <v>130</v>
          </cell>
        </row>
        <row r="83">
          <cell r="B83" t="str">
            <v>134</v>
          </cell>
        </row>
        <row r="84">
          <cell r="B84" t="str">
            <v>054</v>
          </cell>
        </row>
        <row r="85">
          <cell r="B85" t="str">
            <v>056</v>
          </cell>
        </row>
        <row r="86">
          <cell r="B86" t="str">
            <v>057</v>
          </cell>
        </row>
        <row r="87">
          <cell r="B87" t="str">
            <v>061</v>
          </cell>
        </row>
        <row r="88">
          <cell r="B88" t="str">
            <v>063</v>
          </cell>
        </row>
        <row r="89">
          <cell r="B89" t="str">
            <v>065</v>
          </cell>
        </row>
        <row r="90">
          <cell r="B90" t="str">
            <v>072</v>
          </cell>
        </row>
        <row r="91">
          <cell r="B91" t="str">
            <v>073</v>
          </cell>
        </row>
        <row r="92">
          <cell r="B92" t="str">
            <v>074</v>
          </cell>
        </row>
        <row r="93">
          <cell r="B93" t="str">
            <v>075</v>
          </cell>
        </row>
        <row r="94">
          <cell r="B94" t="str">
            <v>076</v>
          </cell>
        </row>
        <row r="95">
          <cell r="B95" t="str">
            <v>077</v>
          </cell>
        </row>
        <row r="96">
          <cell r="B96" t="str">
            <v>095</v>
          </cell>
        </row>
        <row r="97">
          <cell r="B97" t="str">
            <v>115</v>
          </cell>
        </row>
        <row r="98">
          <cell r="B98" t="str">
            <v>116</v>
          </cell>
        </row>
        <row r="99">
          <cell r="B99" t="str">
            <v>078</v>
          </cell>
        </row>
        <row r="100">
          <cell r="B100" t="str">
            <v>079</v>
          </cell>
        </row>
        <row r="101">
          <cell r="B101" t="str">
            <v>080</v>
          </cell>
        </row>
        <row r="102">
          <cell r="B102" t="str">
            <v>081</v>
          </cell>
        </row>
        <row r="103">
          <cell r="B103" t="str">
            <v>082</v>
          </cell>
        </row>
        <row r="104">
          <cell r="B104" t="str">
            <v>125</v>
          </cell>
        </row>
        <row r="105">
          <cell r="B105" t="str">
            <v>127</v>
          </cell>
        </row>
        <row r="106">
          <cell r="B106" t="str">
            <v>128</v>
          </cell>
        </row>
        <row r="107">
          <cell r="B107" t="str">
            <v>129</v>
          </cell>
        </row>
        <row r="108">
          <cell r="B108" t="str">
            <v>130</v>
          </cell>
        </row>
        <row r="109">
          <cell r="B109" t="str">
            <v>131</v>
          </cell>
        </row>
        <row r="110">
          <cell r="B110" t="str">
            <v>132</v>
          </cell>
        </row>
        <row r="111">
          <cell r="B111" t="str">
            <v>133</v>
          </cell>
        </row>
        <row r="112">
          <cell r="B112" t="str">
            <v>050</v>
          </cell>
        </row>
        <row r="113">
          <cell r="B113" t="str">
            <v>125</v>
          </cell>
        </row>
        <row r="114">
          <cell r="B114" t="str">
            <v>125</v>
          </cell>
        </row>
        <row r="115">
          <cell r="B115" t="str">
            <v>125</v>
          </cell>
        </row>
        <row r="116">
          <cell r="B116" t="str">
            <v>128</v>
          </cell>
        </row>
        <row r="117">
          <cell r="B117" t="str">
            <v>129</v>
          </cell>
        </row>
        <row r="118">
          <cell r="B118" t="str">
            <v>130</v>
          </cell>
        </row>
        <row r="119">
          <cell r="B119" t="str">
            <v>070</v>
          </cell>
        </row>
        <row r="120">
          <cell r="B120" t="str">
            <v>071</v>
          </cell>
        </row>
        <row r="121">
          <cell r="B121" t="str">
            <v>124</v>
          </cell>
        </row>
        <row r="122">
          <cell r="B122" t="str">
            <v>055</v>
          </cell>
        </row>
        <row r="123">
          <cell r="B123" t="str">
            <v>004</v>
          </cell>
        </row>
        <row r="124">
          <cell r="B124" t="str">
            <v>005</v>
          </cell>
        </row>
        <row r="125">
          <cell r="B125" t="str">
            <v>006</v>
          </cell>
        </row>
        <row r="126">
          <cell r="B126" t="str">
            <v>007</v>
          </cell>
        </row>
        <row r="127">
          <cell r="B127" t="str">
            <v>018</v>
          </cell>
        </row>
        <row r="128">
          <cell r="B128" t="str">
            <v>019</v>
          </cell>
        </row>
        <row r="129">
          <cell r="B129" t="str">
            <v>020</v>
          </cell>
        </row>
        <row r="130">
          <cell r="B130" t="str">
            <v>021</v>
          </cell>
        </row>
        <row r="131">
          <cell r="B131" t="str">
            <v>022</v>
          </cell>
        </row>
        <row r="132">
          <cell r="B132" t="str">
            <v>031</v>
          </cell>
        </row>
        <row r="133">
          <cell r="B133" t="str">
            <v>032</v>
          </cell>
        </row>
        <row r="134">
          <cell r="B134" t="str">
            <v>036</v>
          </cell>
        </row>
        <row r="135">
          <cell r="B135" t="str">
            <v>037</v>
          </cell>
        </row>
        <row r="136">
          <cell r="B136" t="str">
            <v>039</v>
          </cell>
        </row>
        <row r="137">
          <cell r="B137" t="str">
            <v>068</v>
          </cell>
        </row>
        <row r="138">
          <cell r="B138" t="str">
            <v>083</v>
          </cell>
        </row>
        <row r="139">
          <cell r="B139" t="str">
            <v>084</v>
          </cell>
        </row>
        <row r="140">
          <cell r="B140" t="str">
            <v>085</v>
          </cell>
        </row>
        <row r="141">
          <cell r="B141" t="str">
            <v>086</v>
          </cell>
        </row>
        <row r="142">
          <cell r="B142" t="str">
            <v>087</v>
          </cell>
        </row>
        <row r="143">
          <cell r="B143" t="str">
            <v>089</v>
          </cell>
        </row>
        <row r="144">
          <cell r="B144" t="str">
            <v>090</v>
          </cell>
        </row>
        <row r="145">
          <cell r="B145" t="str">
            <v>091</v>
          </cell>
        </row>
        <row r="146">
          <cell r="B146" t="str">
            <v>092</v>
          </cell>
        </row>
        <row r="147">
          <cell r="B147" t="str">
            <v>093</v>
          </cell>
        </row>
        <row r="148">
          <cell r="B148" t="str">
            <v>094</v>
          </cell>
        </row>
        <row r="149">
          <cell r="B149" t="str">
            <v>096</v>
          </cell>
        </row>
        <row r="150">
          <cell r="B150" t="str">
            <v>098</v>
          </cell>
        </row>
        <row r="151">
          <cell r="B151" t="str">
            <v>102</v>
          </cell>
        </row>
        <row r="152">
          <cell r="B152" t="str">
            <v>104</v>
          </cell>
        </row>
        <row r="153">
          <cell r="B153" t="str">
            <v>122</v>
          </cell>
        </row>
        <row r="154">
          <cell r="B154" t="str">
            <v>123</v>
          </cell>
        </row>
        <row r="155">
          <cell r="B155" t="str">
            <v>008</v>
          </cell>
        </row>
        <row r="156">
          <cell r="B156" t="str">
            <v>009</v>
          </cell>
        </row>
        <row r="157">
          <cell r="B157" t="str">
            <v>010</v>
          </cell>
        </row>
        <row r="158">
          <cell r="B158" t="str">
            <v>049</v>
          </cell>
        </row>
        <row r="159">
          <cell r="B159" t="str">
            <v>051</v>
          </cell>
        </row>
        <row r="160">
          <cell r="B160" t="str">
            <v>088</v>
          </cell>
        </row>
        <row r="161">
          <cell r="B161" t="str">
            <v>090</v>
          </cell>
        </row>
        <row r="162">
          <cell r="B162" t="str">
            <v>124</v>
          </cell>
        </row>
        <row r="163">
          <cell r="B163" t="str">
            <v>124</v>
          </cell>
        </row>
        <row r="164">
          <cell r="B164" t="str">
            <v>125</v>
          </cell>
        </row>
        <row r="165">
          <cell r="B165" t="str">
            <v>127</v>
          </cell>
        </row>
        <row r="166">
          <cell r="B166" t="str">
            <v>020</v>
          </cell>
        </row>
        <row r="167">
          <cell r="B167" t="str">
            <v>022</v>
          </cell>
        </row>
        <row r="168">
          <cell r="B168" t="str">
            <v>023</v>
          </cell>
        </row>
        <row r="169">
          <cell r="B169" t="str">
            <v>024</v>
          </cell>
        </row>
        <row r="170">
          <cell r="B170" t="str">
            <v>025</v>
          </cell>
        </row>
        <row r="171">
          <cell r="B171" t="str">
            <v>026</v>
          </cell>
        </row>
        <row r="172">
          <cell r="B172" t="str">
            <v>027</v>
          </cell>
        </row>
        <row r="173">
          <cell r="B173" t="str">
            <v>028</v>
          </cell>
        </row>
        <row r="174">
          <cell r="B174" t="str">
            <v>029</v>
          </cell>
        </row>
        <row r="175">
          <cell r="B175" t="str">
            <v>030</v>
          </cell>
        </row>
        <row r="176">
          <cell r="B176" t="str">
            <v>031</v>
          </cell>
        </row>
        <row r="177">
          <cell r="B177" t="str">
            <v>032</v>
          </cell>
        </row>
        <row r="178">
          <cell r="B178" t="str">
            <v>035</v>
          </cell>
        </row>
        <row r="179">
          <cell r="B179" t="str">
            <v>036</v>
          </cell>
        </row>
        <row r="180">
          <cell r="B180" t="str">
            <v>038</v>
          </cell>
        </row>
        <row r="181">
          <cell r="B181" t="str">
            <v>039</v>
          </cell>
        </row>
        <row r="182">
          <cell r="B182" t="str">
            <v>068</v>
          </cell>
        </row>
        <row r="183">
          <cell r="B183" t="str">
            <v>052</v>
          </cell>
        </row>
        <row r="184">
          <cell r="B184" t="str">
            <v>053</v>
          </cell>
        </row>
        <row r="185">
          <cell r="B185" t="str">
            <v>004</v>
          </cell>
        </row>
        <row r="186">
          <cell r="B186" t="str">
            <v>005</v>
          </cell>
        </row>
        <row r="187">
          <cell r="B187" t="str">
            <v>006</v>
          </cell>
        </row>
        <row r="188">
          <cell r="B188" t="str">
            <v>007</v>
          </cell>
        </row>
        <row r="189">
          <cell r="B189" t="str">
            <v>018</v>
          </cell>
        </row>
        <row r="190">
          <cell r="B190" t="str">
            <v>019</v>
          </cell>
        </row>
        <row r="191">
          <cell r="B191" t="str">
            <v>020</v>
          </cell>
        </row>
        <row r="192">
          <cell r="B192" t="str">
            <v>021</v>
          </cell>
        </row>
        <row r="193">
          <cell r="B193" t="str">
            <v>022</v>
          </cell>
        </row>
        <row r="194">
          <cell r="B194" t="str">
            <v>031</v>
          </cell>
        </row>
        <row r="195">
          <cell r="B195" t="str">
            <v>032</v>
          </cell>
        </row>
        <row r="196">
          <cell r="B196" t="str">
            <v>036</v>
          </cell>
        </row>
        <row r="197">
          <cell r="B197" t="str">
            <v>037</v>
          </cell>
        </row>
        <row r="198">
          <cell r="B198" t="str">
            <v>039</v>
          </cell>
        </row>
        <row r="199">
          <cell r="B199" t="str">
            <v>068</v>
          </cell>
        </row>
        <row r="200">
          <cell r="B200" t="str">
            <v>078</v>
          </cell>
        </row>
        <row r="201">
          <cell r="B201" t="str">
            <v>079</v>
          </cell>
        </row>
        <row r="202">
          <cell r="B202" t="str">
            <v>080</v>
          </cell>
        </row>
        <row r="203">
          <cell r="B203" t="str">
            <v>081</v>
          </cell>
        </row>
        <row r="204">
          <cell r="B204" t="str">
            <v>082</v>
          </cell>
        </row>
        <row r="205">
          <cell r="B205" t="str">
            <v>125</v>
          </cell>
        </row>
        <row r="206">
          <cell r="B206" t="str">
            <v>127</v>
          </cell>
        </row>
        <row r="207">
          <cell r="B207" t="str">
            <v>128</v>
          </cell>
        </row>
        <row r="208">
          <cell r="B208" t="str">
            <v>129</v>
          </cell>
        </row>
        <row r="209">
          <cell r="B209" t="str">
            <v>130</v>
          </cell>
        </row>
        <row r="210">
          <cell r="B210" t="str">
            <v>131</v>
          </cell>
        </row>
        <row r="211">
          <cell r="B211" t="str">
            <v>132</v>
          </cell>
        </row>
        <row r="212">
          <cell r="B212" t="str">
            <v>133</v>
          </cell>
        </row>
        <row r="213">
          <cell r="B213" t="str">
            <v>078</v>
          </cell>
        </row>
        <row r="214">
          <cell r="B214" t="str">
            <v>079</v>
          </cell>
        </row>
        <row r="215">
          <cell r="B215" t="str">
            <v>080</v>
          </cell>
        </row>
        <row r="216">
          <cell r="B216" t="str">
            <v>081</v>
          </cell>
        </row>
        <row r="217">
          <cell r="B217" t="str">
            <v>082</v>
          </cell>
        </row>
        <row r="218">
          <cell r="B218" t="str">
            <v>125</v>
          </cell>
        </row>
        <row r="219">
          <cell r="B219" t="str">
            <v>127</v>
          </cell>
        </row>
        <row r="220">
          <cell r="B220" t="str">
            <v>128</v>
          </cell>
        </row>
        <row r="221">
          <cell r="B221" t="str">
            <v>129</v>
          </cell>
        </row>
        <row r="222">
          <cell r="B222" t="str">
            <v>130</v>
          </cell>
        </row>
        <row r="223">
          <cell r="B223" t="str">
            <v>131</v>
          </cell>
        </row>
        <row r="224">
          <cell r="B224" t="str">
            <v>132</v>
          </cell>
        </row>
        <row r="225">
          <cell r="B225" t="str">
            <v>133</v>
          </cell>
        </row>
        <row r="226">
          <cell r="B226" t="str">
            <v>023</v>
          </cell>
        </row>
        <row r="227">
          <cell r="B227" t="str">
            <v>024</v>
          </cell>
        </row>
        <row r="228">
          <cell r="B228" t="str">
            <v>025</v>
          </cell>
        </row>
        <row r="229">
          <cell r="B229" t="str">
            <v>026</v>
          </cell>
        </row>
        <row r="230">
          <cell r="B230" t="str">
            <v>027</v>
          </cell>
        </row>
        <row r="231">
          <cell r="B231" t="str">
            <v>028</v>
          </cell>
        </row>
        <row r="232">
          <cell r="B232" t="str">
            <v>029</v>
          </cell>
        </row>
        <row r="233">
          <cell r="B233" t="str">
            <v>030</v>
          </cell>
        </row>
        <row r="234">
          <cell r="B234" t="str">
            <v>033</v>
          </cell>
        </row>
        <row r="235">
          <cell r="B235" t="str">
            <v>034</v>
          </cell>
        </row>
        <row r="236">
          <cell r="B236" t="str">
            <v>035</v>
          </cell>
        </row>
        <row r="237">
          <cell r="B237" t="str">
            <v>038</v>
          </cell>
        </row>
        <row r="238">
          <cell r="B238" t="str">
            <v>040</v>
          </cell>
        </row>
        <row r="239">
          <cell r="B239" t="str">
            <v>042</v>
          </cell>
        </row>
        <row r="240">
          <cell r="B240" t="str">
            <v>044</v>
          </cell>
        </row>
        <row r="241">
          <cell r="B241" t="str">
            <v>045</v>
          </cell>
        </row>
        <row r="242">
          <cell r="B242" t="str">
            <v>051</v>
          </cell>
        </row>
        <row r="243">
          <cell r="B243" t="str">
            <v>062</v>
          </cell>
        </row>
        <row r="244">
          <cell r="B244" t="str">
            <v>064</v>
          </cell>
        </row>
        <row r="245">
          <cell r="B245" t="str">
            <v>066</v>
          </cell>
        </row>
        <row r="246">
          <cell r="B246" t="str">
            <v>067</v>
          </cell>
        </row>
        <row r="247">
          <cell r="B247" t="str">
            <v>084</v>
          </cell>
        </row>
        <row r="248">
          <cell r="B248" t="str">
            <v>090</v>
          </cell>
        </row>
        <row r="249">
          <cell r="B249" t="str">
            <v>097</v>
          </cell>
        </row>
      </sheetData>
      <sheetData sheetId="5" refreshError="1"/>
      <sheetData sheetId="6" refreshError="1">
        <row r="1">
          <cell r="B1" t="str">
            <v>01</v>
          </cell>
        </row>
        <row r="2">
          <cell r="B2" t="str">
            <v>02</v>
          </cell>
        </row>
        <row r="3">
          <cell r="B3" t="str">
            <v>04</v>
          </cell>
        </row>
        <row r="4">
          <cell r="B4" t="str">
            <v>07</v>
          </cell>
        </row>
        <row r="5">
          <cell r="B5" t="str">
            <v>09</v>
          </cell>
        </row>
        <row r="6">
          <cell r="B6" t="str">
            <v>10</v>
          </cell>
        </row>
        <row r="7">
          <cell r="B7" t="str">
            <v>11</v>
          </cell>
        </row>
        <row r="8">
          <cell r="B8" t="str">
            <v>12</v>
          </cell>
        </row>
        <row r="9">
          <cell r="B9" t="str">
            <v>13</v>
          </cell>
        </row>
        <row r="10">
          <cell r="B10" t="str">
            <v>14</v>
          </cell>
        </row>
        <row r="11">
          <cell r="B11" t="str">
            <v>17</v>
          </cell>
        </row>
        <row r="12">
          <cell r="B12" t="str">
            <v>18</v>
          </cell>
        </row>
        <row r="13">
          <cell r="B13" t="str">
            <v>20</v>
          </cell>
        </row>
        <row r="14">
          <cell r="B14" t="str">
            <v>21</v>
          </cell>
        </row>
        <row r="15">
          <cell r="B15" t="str">
            <v>23</v>
          </cell>
        </row>
        <row r="16">
          <cell r="B16" t="str">
            <v>24</v>
          </cell>
        </row>
        <row r="17">
          <cell r="B17" t="str">
            <v>26</v>
          </cell>
        </row>
        <row r="18">
          <cell r="B18" t="str">
            <v>27</v>
          </cell>
        </row>
        <row r="19">
          <cell r="B19" t="str">
            <v>03</v>
          </cell>
        </row>
        <row r="20">
          <cell r="B20" t="str">
            <v>28</v>
          </cell>
        </row>
        <row r="21">
          <cell r="B21" t="str">
            <v>19</v>
          </cell>
        </row>
        <row r="22">
          <cell r="B22" t="str">
            <v>22</v>
          </cell>
        </row>
        <row r="23">
          <cell r="B23" t="str">
            <v>16</v>
          </cell>
        </row>
        <row r="24">
          <cell r="B24" t="str">
            <v>08</v>
          </cell>
        </row>
        <row r="25">
          <cell r="B25" t="str">
            <v>15</v>
          </cell>
        </row>
        <row r="26">
          <cell r="B26" t="str">
            <v>25</v>
          </cell>
        </row>
        <row r="27">
          <cell r="B27" t="str">
            <v>05</v>
          </cell>
        </row>
        <row r="28">
          <cell r="B28" t="str">
            <v>06</v>
          </cell>
        </row>
      </sheetData>
      <sheetData sheetId="7" refreshError="1"/>
      <sheetData sheetId="8" refreshError="1"/>
    </sheetDataSet>
  </externalBook>
</externalLink>
</file>

<file path=xl/persons/person.xml><?xml version="1.0" encoding="utf-8"?>
<personList xmlns="http://schemas.microsoft.com/office/spreadsheetml/2018/threadedcomments" xmlns:x="http://schemas.openxmlformats.org/spreadsheetml/2006/main">
  <person displayName="Ngô Thanh Huyền" id="{702FD116-F49F-4459-84B5-BA03E588BE31}" userId="0805116dab1f7e58"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H139" dT="2024-05-22T03:40:09.72" personId="{702FD116-F49F-4459-84B5-BA03E588BE31}" id="{9C7A4988-730A-48B7-B7C4-8086A8AE263E}">
    <text>Giá này do bồn dùng của bệnh viện</text>
  </threadedComment>
</ThreadedComment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158"/>
  <sheetViews>
    <sheetView workbookViewId="0">
      <pane xSplit="4" ySplit="6" topLeftCell="E152" activePane="bottomRight" state="frozen"/>
      <selection activeCell="B1" sqref="B1"/>
      <selection pane="topRight" activeCell="E1" sqref="E1"/>
      <selection pane="bottomLeft" activeCell="B7" sqref="B7"/>
      <selection pane="bottomRight" activeCell="L11" sqref="L11"/>
    </sheetView>
  </sheetViews>
  <sheetFormatPr defaultColWidth="14.28515625" defaultRowHeight="15" customHeight="1"/>
  <cols>
    <col min="1" max="1" width="13.28515625" customWidth="1"/>
    <col min="2" max="2" width="10.140625" hidden="1" customWidth="1"/>
    <col min="3" max="3" width="43.28515625" hidden="1" customWidth="1"/>
    <col min="4" max="4" width="10.140625" customWidth="1"/>
    <col min="5" max="5" width="40" customWidth="1"/>
    <col min="6" max="6" width="10.7109375" customWidth="1"/>
    <col min="7" max="7" width="13.7109375" customWidth="1"/>
    <col min="8" max="8" width="80.7109375" hidden="1" customWidth="1"/>
    <col min="9" max="10" width="12" customWidth="1"/>
    <col min="11" max="11" width="50.7109375" customWidth="1"/>
    <col min="12" max="28" width="10.28515625" customWidth="1"/>
  </cols>
  <sheetData>
    <row r="1" spans="1:11" ht="61.5" customHeight="1">
      <c r="A1" s="118"/>
      <c r="B1" s="365" t="s">
        <v>317</v>
      </c>
      <c r="C1" s="365"/>
      <c r="D1" s="366"/>
      <c r="E1" s="366"/>
      <c r="F1" s="366"/>
      <c r="G1" s="366"/>
      <c r="H1" s="366"/>
    </row>
    <row r="2" spans="1:11" ht="48" customHeight="1">
      <c r="A2" s="119"/>
      <c r="B2" s="120"/>
      <c r="C2" s="120"/>
      <c r="D2" s="120"/>
      <c r="E2" s="370" t="s">
        <v>318</v>
      </c>
      <c r="F2" s="371"/>
      <c r="G2" s="371"/>
      <c r="H2" s="371"/>
    </row>
    <row r="3" spans="1:11" ht="26.25" customHeight="1">
      <c r="A3" s="372" t="s">
        <v>319</v>
      </c>
      <c r="B3" s="374" t="s">
        <v>0</v>
      </c>
      <c r="C3" s="113"/>
      <c r="D3" s="374" t="s">
        <v>0</v>
      </c>
      <c r="E3" s="369" t="s">
        <v>9</v>
      </c>
      <c r="F3" s="369" t="s">
        <v>1</v>
      </c>
      <c r="G3" s="375" t="s">
        <v>2</v>
      </c>
      <c r="H3" s="376" t="s">
        <v>3</v>
      </c>
      <c r="I3" s="369" t="s">
        <v>609</v>
      </c>
      <c r="J3" s="369" t="s">
        <v>610</v>
      </c>
      <c r="K3" s="369" t="s">
        <v>4</v>
      </c>
    </row>
    <row r="4" spans="1:11" ht="28.5" customHeight="1">
      <c r="A4" s="373"/>
      <c r="B4" s="364"/>
      <c r="C4" s="123"/>
      <c r="D4" s="364"/>
      <c r="E4" s="364"/>
      <c r="F4" s="364"/>
      <c r="G4" s="364"/>
      <c r="H4" s="364"/>
      <c r="I4" s="364"/>
      <c r="J4" s="364"/>
      <c r="K4" s="364"/>
    </row>
    <row r="5" spans="1:11" ht="18.75" customHeight="1">
      <c r="A5" s="124"/>
      <c r="B5" s="3"/>
      <c r="C5" s="3"/>
      <c r="D5" s="3"/>
      <c r="E5" s="3"/>
      <c r="F5" s="3"/>
      <c r="G5" s="121"/>
      <c r="H5" s="122"/>
      <c r="I5" s="125"/>
      <c r="J5" s="125"/>
      <c r="K5" s="117"/>
    </row>
    <row r="6" spans="1:11" ht="51" customHeight="1">
      <c r="A6" s="124">
        <v>1</v>
      </c>
      <c r="B6" s="126"/>
      <c r="C6" s="126"/>
      <c r="D6" s="126"/>
      <c r="E6" s="367" t="s">
        <v>320</v>
      </c>
      <c r="F6" s="364"/>
      <c r="G6" s="364"/>
      <c r="H6" s="364"/>
      <c r="I6" s="125"/>
      <c r="J6" s="125"/>
      <c r="K6" s="117"/>
    </row>
    <row r="7" spans="1:11" ht="97.5">
      <c r="A7" s="124"/>
      <c r="B7" s="126"/>
      <c r="C7" s="126" t="str">
        <f>TRIM(UPPER(E7))</f>
        <v>1.1 TAY DAO HÀN MẠCH CỦA DAO MỔ ĐIỆN CAO TẦN KÈM CHỨC NĂNG HÀN MẠCH VALLEYLAB FT10 HOẶC VALLEYLAB LS10</v>
      </c>
      <c r="D7" s="126"/>
      <c r="E7" s="128" t="s">
        <v>321</v>
      </c>
      <c r="F7" s="3"/>
      <c r="G7" s="121"/>
      <c r="H7" s="122"/>
      <c r="I7" s="129" t="e">
        <f>COUNTIF('[1]Chi tiết cập nhật BG'!$B$4:$B$251, 'Tổng hợp'!D7)</f>
        <v>#VALUE!</v>
      </c>
      <c r="J7" s="125"/>
      <c r="K7" s="117"/>
    </row>
    <row r="8" spans="1:11" ht="39">
      <c r="A8" s="124" t="str">
        <f>"NK.24."&amp;TEXT(B8, "000")</f>
        <v>NK.24.001</v>
      </c>
      <c r="B8" s="130">
        <v>1</v>
      </c>
      <c r="C8" s="126" t="str">
        <f t="shared" ref="C8:C71" si="0">TRIM(UPPER(E8))</f>
        <v>TAY DAO HÀN MẠCH MỔ MỞ LOẠI THẲNG</v>
      </c>
      <c r="D8" s="130" t="str">
        <f>TEXT(B8, "000")</f>
        <v>001</v>
      </c>
      <c r="E8" s="131" t="s">
        <v>322</v>
      </c>
      <c r="F8" s="126" t="s">
        <v>5</v>
      </c>
      <c r="G8" s="129">
        <v>670</v>
      </c>
      <c r="H8" s="132" t="s">
        <v>323</v>
      </c>
      <c r="I8" s="129" t="e">
        <f>COUNTIF('[1]Chi tiết cập nhật BG'!$B$4:$B$251, 'Tổng hợp'!D8)</f>
        <v>#VALUE!</v>
      </c>
      <c r="J8" s="125"/>
      <c r="K8" s="133"/>
    </row>
    <row r="9" spans="1:11" ht="39">
      <c r="A9" s="124" t="str">
        <f>"NK.24."&amp;TEXT(B9, "000")</f>
        <v>NK.24.002</v>
      </c>
      <c r="B9" s="130">
        <f>B8+1</f>
        <v>2</v>
      </c>
      <c r="C9" s="126" t="str">
        <f t="shared" si="0"/>
        <v>TAY DAO HÀN MẠCH MỔ MỞ DẠNG KÉO</v>
      </c>
      <c r="D9" s="130" t="str">
        <f>TEXT(B9, "000")</f>
        <v>002</v>
      </c>
      <c r="E9" s="131" t="s">
        <v>324</v>
      </c>
      <c r="F9" s="126" t="s">
        <v>5</v>
      </c>
      <c r="G9" s="129">
        <v>237</v>
      </c>
      <c r="H9" s="132" t="s">
        <v>325</v>
      </c>
      <c r="I9" s="129" t="e">
        <f>COUNTIF('[1]Chi tiết cập nhật BG'!$B$4:$B$251, 'Tổng hợp'!D9)</f>
        <v>#VALUE!</v>
      </c>
      <c r="J9" s="125"/>
      <c r="K9" s="117"/>
    </row>
    <row r="10" spans="1:11" ht="39">
      <c r="A10" s="124" t="str">
        <f>"NK.24."&amp;TEXT(B10, "000")</f>
        <v>NK.24.003</v>
      </c>
      <c r="B10" s="130">
        <f>B9+1</f>
        <v>3</v>
      </c>
      <c r="C10" s="126" t="str">
        <f t="shared" si="0"/>
        <v>TAY DAO HÀN MẠCH MỔ NỘI SOI</v>
      </c>
      <c r="D10" s="130" t="str">
        <f>TEXT(B10, "000")</f>
        <v>003</v>
      </c>
      <c r="E10" s="131" t="s">
        <v>326</v>
      </c>
      <c r="F10" s="126" t="s">
        <v>5</v>
      </c>
      <c r="G10" s="129">
        <v>750</v>
      </c>
      <c r="H10" s="132" t="s">
        <v>327</v>
      </c>
      <c r="I10" s="129" t="e">
        <f>COUNTIF('[1]Chi tiết cập nhật BG'!$B$4:$B$251, 'Tổng hợp'!D10)</f>
        <v>#VALUE!</v>
      </c>
      <c r="J10" s="125"/>
      <c r="K10" s="133"/>
    </row>
    <row r="11" spans="1:11" ht="58.5">
      <c r="A11" s="124"/>
      <c r="B11" s="130"/>
      <c r="C11" s="126" t="str">
        <f t="shared" si="0"/>
        <v>1.2 TAY DAO VÀ DÂY DAO SIÊU ÂM TƯƠNG THÍCH VỚI MÁY HARMONIC (GEN 11)</v>
      </c>
      <c r="D11" s="130"/>
      <c r="E11" s="134" t="s">
        <v>328</v>
      </c>
      <c r="F11" s="1"/>
      <c r="G11" s="135"/>
      <c r="H11" s="116"/>
      <c r="I11" s="129" t="e">
        <f>COUNTIF('[1]Chi tiết cập nhật BG'!$B$4:$B$251, 'Tổng hợp'!D11)</f>
        <v>#VALUE!</v>
      </c>
      <c r="J11" s="125"/>
      <c r="K11" s="117"/>
    </row>
    <row r="12" spans="1:11" ht="39">
      <c r="A12" s="124" t="str">
        <f>"NK.24."&amp;TEXT(B12, "000")</f>
        <v>NK.24.004</v>
      </c>
      <c r="B12" s="130">
        <f>B10+1</f>
        <v>4</v>
      </c>
      <c r="C12" s="126" t="str">
        <f t="shared" si="0"/>
        <v>TAY DAO SIÊU ÂM CÓ DÂY MỔ MỞ CÁN DÀI</v>
      </c>
      <c r="D12" s="130" t="str">
        <f>TEXT(B12, "000")</f>
        <v>004</v>
      </c>
      <c r="E12" s="131" t="s">
        <v>329</v>
      </c>
      <c r="F12" s="126" t="s">
        <v>5</v>
      </c>
      <c r="G12" s="129">
        <v>80</v>
      </c>
      <c r="H12" s="132" t="s">
        <v>330</v>
      </c>
      <c r="I12" s="129" t="e">
        <f>COUNTIF('[1]Chi tiết cập nhật BG'!$B$4:$B$251, 'Tổng hợp'!D12)</f>
        <v>#VALUE!</v>
      </c>
      <c r="J12" s="125"/>
      <c r="K12" s="117"/>
    </row>
    <row r="13" spans="1:11" ht="39">
      <c r="A13" s="124" t="str">
        <f>"NK.24."&amp;TEXT(B13, "000")</f>
        <v>NK.24.005</v>
      </c>
      <c r="B13" s="130">
        <f>B12+1</f>
        <v>5</v>
      </c>
      <c r="C13" s="126" t="str">
        <f t="shared" si="0"/>
        <v>DÂY DAO SIÊU ÂM DÙNG CHO MỔ MỞ</v>
      </c>
      <c r="D13" s="130" t="str">
        <f>TEXT(B13, "000")</f>
        <v>005</v>
      </c>
      <c r="E13" s="131" t="s">
        <v>331</v>
      </c>
      <c r="F13" s="126" t="s">
        <v>5</v>
      </c>
      <c r="G13" s="129">
        <v>11</v>
      </c>
      <c r="H13" s="132" t="s">
        <v>332</v>
      </c>
      <c r="I13" s="129" t="e">
        <f>COUNTIF('[1]Chi tiết cập nhật BG'!$B$4:$B$251, 'Tổng hợp'!D13)</f>
        <v>#VALUE!</v>
      </c>
      <c r="J13" s="125"/>
      <c r="K13" s="117"/>
    </row>
    <row r="14" spans="1:11" ht="39">
      <c r="A14" s="124" t="str">
        <f>"NK.24."&amp;TEXT(B14, "000")</f>
        <v>NK.24.006</v>
      </c>
      <c r="B14" s="130">
        <f>B13+1</f>
        <v>6</v>
      </c>
      <c r="C14" s="126" t="str">
        <f t="shared" si="0"/>
        <v>TAY DAO SIÊU ÂM CÓ DÂY MỔ NỘI SOI</v>
      </c>
      <c r="D14" s="130" t="str">
        <f>TEXT(B14, "000")</f>
        <v>006</v>
      </c>
      <c r="E14" s="131" t="s">
        <v>333</v>
      </c>
      <c r="F14" s="126" t="s">
        <v>5</v>
      </c>
      <c r="G14" s="129">
        <v>100</v>
      </c>
      <c r="H14" s="132" t="s">
        <v>334</v>
      </c>
      <c r="I14" s="129" t="e">
        <f>COUNTIF('[1]Chi tiết cập nhật BG'!$B$4:$B$251, 'Tổng hợp'!D14)</f>
        <v>#VALUE!</v>
      </c>
      <c r="J14" s="125"/>
      <c r="K14" s="117"/>
    </row>
    <row r="15" spans="1:11" ht="39">
      <c r="A15" s="124" t="str">
        <f>"NK.24."&amp;TEXT(B15, "000")</f>
        <v>NK.24.007</v>
      </c>
      <c r="B15" s="130">
        <f>B14+1</f>
        <v>7</v>
      </c>
      <c r="C15" s="126" t="str">
        <f t="shared" si="0"/>
        <v>DÂY DAO SIÊU ÂM DÙNG CHO MỔ NỘI SOI</v>
      </c>
      <c r="D15" s="130" t="str">
        <f>TEXT(B15, "000")</f>
        <v>007</v>
      </c>
      <c r="E15" s="131" t="s">
        <v>335</v>
      </c>
      <c r="F15" s="126" t="s">
        <v>5</v>
      </c>
      <c r="G15" s="129">
        <v>11</v>
      </c>
      <c r="H15" s="132" t="s">
        <v>336</v>
      </c>
      <c r="I15" s="129" t="e">
        <f>COUNTIF('[1]Chi tiết cập nhật BG'!$B$4:$B$251, 'Tổng hợp'!D15)</f>
        <v>#VALUE!</v>
      </c>
      <c r="J15" s="125"/>
      <c r="K15" s="117"/>
    </row>
    <row r="16" spans="1:11" ht="78">
      <c r="A16" s="124"/>
      <c r="B16" s="130"/>
      <c r="C16" s="126" t="str">
        <f t="shared" si="0"/>
        <v>1.3 TƯƠNG THÍCH VỚI HỆ THỐNG DAO MỔ OLYMPUS USG 400 ĐANG CÓ TẠI BỆNH VIỆN</v>
      </c>
      <c r="D16" s="130"/>
      <c r="E16" s="134" t="s">
        <v>337</v>
      </c>
      <c r="F16" s="1"/>
      <c r="G16" s="135"/>
      <c r="H16" s="116"/>
      <c r="I16" s="129" t="e">
        <f>COUNTIF('[1]Chi tiết cập nhật BG'!$B$4:$B$251, 'Tổng hợp'!D16)</f>
        <v>#VALUE!</v>
      </c>
      <c r="J16" s="125"/>
      <c r="K16" s="117"/>
    </row>
    <row r="17" spans="1:9" ht="39">
      <c r="A17" s="124" t="str">
        <f>"NK.24."&amp;TEXT(B17, "000")</f>
        <v>NK.24.008</v>
      </c>
      <c r="B17" s="130">
        <f>B15+1</f>
        <v>8</v>
      </c>
      <c r="C17" s="126" t="str">
        <f t="shared" si="0"/>
        <v>TAY DAO SIÊU ÂM KẾT HỢP HÀN MẠCH NỘI SOI</v>
      </c>
      <c r="D17" s="130" t="str">
        <f>TEXT(B17, "000")</f>
        <v>008</v>
      </c>
      <c r="E17" s="131" t="s">
        <v>338</v>
      </c>
      <c r="F17" s="126" t="s">
        <v>5</v>
      </c>
      <c r="G17" s="129">
        <v>40</v>
      </c>
      <c r="H17" s="132" t="s">
        <v>339</v>
      </c>
      <c r="I17" s="129" t="e">
        <f>COUNTIF('[1]Chi tiết cập nhật BG'!$B$4:$B$251, 'Tổng hợp'!D17)</f>
        <v>#VALUE!</v>
      </c>
    </row>
    <row r="18" spans="1:9" ht="39">
      <c r="A18" s="124" t="str">
        <f>"NK.24."&amp;TEXT(B18, "000")</f>
        <v>NK.24.009</v>
      </c>
      <c r="B18" s="130">
        <f>B17+1</f>
        <v>9</v>
      </c>
      <c r="C18" s="126" t="str">
        <f t="shared" si="0"/>
        <v>TAY DAO SIÊU ÂM KẾT HỢP HÀN MẠCH, MỔ MỞ</v>
      </c>
      <c r="D18" s="130" t="str">
        <f>TEXT(B18, "000")</f>
        <v>009</v>
      </c>
      <c r="E18" s="131" t="s">
        <v>340</v>
      </c>
      <c r="F18" s="126" t="s">
        <v>5</v>
      </c>
      <c r="G18" s="129">
        <v>40</v>
      </c>
      <c r="H18" s="132" t="s">
        <v>341</v>
      </c>
      <c r="I18" s="129" t="e">
        <f>COUNTIF('[1]Chi tiết cập nhật BG'!$B$4:$B$251, 'Tổng hợp'!D18)</f>
        <v>#VALUE!</v>
      </c>
    </row>
    <row r="19" spans="1:9" ht="78">
      <c r="A19" s="124" t="str">
        <f>"NK.24."&amp;TEXT(B19, "000")</f>
        <v>NK.24.010</v>
      </c>
      <c r="B19" s="130">
        <f>B18+1</f>
        <v>10</v>
      </c>
      <c r="C19" s="126" t="str">
        <f t="shared" si="0"/>
        <v>DÂY DAO SIÊU ÂM KẾT HỢP HÀN MẠCH, TƯƠNG THÍCH VỚI HỆ THỐNG DAO SIÊU ÂM HÀN MẠCH.</v>
      </c>
      <c r="D19" s="130" t="str">
        <f>TEXT(B19, "000")</f>
        <v>010</v>
      </c>
      <c r="E19" s="131" t="s">
        <v>342</v>
      </c>
      <c r="F19" s="126" t="s">
        <v>5</v>
      </c>
      <c r="G19" s="129">
        <v>3</v>
      </c>
      <c r="H19" s="132" t="s">
        <v>341</v>
      </c>
      <c r="I19" s="129" t="e">
        <f>COUNTIF('[1]Chi tiết cập nhật BG'!$B$4:$B$251, 'Tổng hợp'!D19)</f>
        <v>#VALUE!</v>
      </c>
    </row>
    <row r="20" spans="1:9" ht="78">
      <c r="A20" s="124"/>
      <c r="B20" s="130"/>
      <c r="C20" s="126" t="str">
        <f t="shared" si="0"/>
        <v>1.4 TAY DAO LƯỠNG CỰC CỦA DAO MỔ ĐIỆN CAO TẦN KÈM CHỨC NĂNG HÀN MẠCH VALLEYLAB FT10</v>
      </c>
      <c r="D20" s="130"/>
      <c r="E20" s="134" t="s">
        <v>343</v>
      </c>
      <c r="F20" s="1"/>
      <c r="G20" s="135"/>
      <c r="H20" s="136"/>
      <c r="I20" s="129" t="e">
        <f>COUNTIF('[1]Chi tiết cập nhật BG'!$B$4:$B$251, 'Tổng hợp'!D20)</f>
        <v>#VALUE!</v>
      </c>
    </row>
    <row r="21" spans="1:9" ht="19.5">
      <c r="A21" s="124" t="str">
        <f>"NK.24."&amp;TEXT(B21, "000")</f>
        <v>NK.24.011</v>
      </c>
      <c r="B21" s="130">
        <f>B19+1</f>
        <v>11</v>
      </c>
      <c r="C21" s="126" t="str">
        <f t="shared" si="0"/>
        <v>CÁP LƯỠNG CỰC</v>
      </c>
      <c r="D21" s="130" t="str">
        <f>TEXT(B21, "000")</f>
        <v>011</v>
      </c>
      <c r="E21" s="131" t="s">
        <v>344</v>
      </c>
      <c r="F21" s="126" t="s">
        <v>5</v>
      </c>
      <c r="G21" s="129">
        <v>40</v>
      </c>
      <c r="H21" s="132" t="s">
        <v>345</v>
      </c>
      <c r="I21" s="129" t="e">
        <f>COUNTIF('[1]Chi tiết cập nhật BG'!$B$4:$B$251, 'Tổng hợp'!D21)</f>
        <v>#VALUE!</v>
      </c>
    </row>
    <row r="22" spans="1:9" ht="19.5">
      <c r="A22" s="124" t="str">
        <f>"NK.24."&amp;TEXT(B22, "000")</f>
        <v>NK.24.012</v>
      </c>
      <c r="B22" s="130">
        <f>B21+1</f>
        <v>12</v>
      </c>
      <c r="C22" s="126" t="str">
        <f t="shared" si="0"/>
        <v>TAY DAO LƯỠNG CỰC CHỮ Z</v>
      </c>
      <c r="D22" s="130" t="str">
        <f>TEXT(B22, "000")</f>
        <v>012</v>
      </c>
      <c r="E22" s="131" t="s">
        <v>346</v>
      </c>
      <c r="F22" s="126" t="s">
        <v>5</v>
      </c>
      <c r="G22" s="129">
        <v>40</v>
      </c>
      <c r="H22" s="132" t="s">
        <v>347</v>
      </c>
      <c r="I22" s="129" t="e">
        <f>COUNTIF('[1]Chi tiết cập nhật BG'!$B$4:$B$251, 'Tổng hợp'!D22)</f>
        <v>#VALUE!</v>
      </c>
    </row>
    <row r="23" spans="1:9" ht="19.5">
      <c r="A23" s="124">
        <v>14</v>
      </c>
      <c r="B23" s="130"/>
      <c r="C23" s="126" t="str">
        <f t="shared" si="0"/>
        <v>1.5 ĐẦU ĐỐT BIPOLAR</v>
      </c>
      <c r="D23" s="130"/>
      <c r="E23" s="134" t="s">
        <v>348</v>
      </c>
      <c r="F23" s="1"/>
      <c r="G23" s="135"/>
      <c r="H23" s="136"/>
      <c r="I23" s="129" t="e">
        <f>COUNTIF('[1]Chi tiết cập nhật BG'!$B$4:$B$251, 'Tổng hợp'!D23)</f>
        <v>#VALUE!</v>
      </c>
    </row>
    <row r="24" spans="1:9" ht="19.5">
      <c r="A24" s="124" t="str">
        <f>"NK.24."&amp;TEXT(B24, "000")</f>
        <v>NK.24.013</v>
      </c>
      <c r="B24" s="130">
        <f>B22+1</f>
        <v>13</v>
      </c>
      <c r="C24" s="126" t="str">
        <f t="shared" si="0"/>
        <v>BIPOLAR ĐẦU NHỎ</v>
      </c>
      <c r="D24" s="130" t="str">
        <f>TEXT(B24, "000")</f>
        <v>013</v>
      </c>
      <c r="E24" s="131" t="s">
        <v>349</v>
      </c>
      <c r="F24" s="126" t="s">
        <v>5</v>
      </c>
      <c r="G24" s="129">
        <v>42</v>
      </c>
      <c r="H24" s="132" t="s">
        <v>350</v>
      </c>
      <c r="I24" s="129" t="e">
        <f>COUNTIF('[1]Chi tiết cập nhật BG'!$B$4:$B$251, 'Tổng hợp'!D24)</f>
        <v>#VALUE!</v>
      </c>
    </row>
    <row r="25" spans="1:9" ht="19.5">
      <c r="A25" s="124" t="str">
        <f>"NK.24."&amp;TEXT(B25, "000")</f>
        <v>NK.24.014</v>
      </c>
      <c r="B25" s="130">
        <f>B24+1</f>
        <v>14</v>
      </c>
      <c r="C25" s="126" t="str">
        <f t="shared" si="0"/>
        <v>BIPOLAR ĐẦU TRUNG BÌNH</v>
      </c>
      <c r="D25" s="130" t="str">
        <f>TEXT(B25, "000")</f>
        <v>014</v>
      </c>
      <c r="E25" s="131" t="s">
        <v>351</v>
      </c>
      <c r="F25" s="126" t="s">
        <v>5</v>
      </c>
      <c r="G25" s="129">
        <v>30</v>
      </c>
      <c r="H25" s="132" t="s">
        <v>352</v>
      </c>
      <c r="I25" s="129" t="e">
        <f>COUNTIF('[1]Chi tiết cập nhật BG'!$B$4:$B$251, 'Tổng hợp'!D25)</f>
        <v>#VALUE!</v>
      </c>
    </row>
    <row r="26" spans="1:9" ht="19.5">
      <c r="A26" s="124" t="str">
        <f>"NK.24."&amp;TEXT(B26, "000")</f>
        <v>NK.24.015</v>
      </c>
      <c r="B26" s="130">
        <f>B25+1</f>
        <v>15</v>
      </c>
      <c r="C26" s="126" t="str">
        <f t="shared" si="0"/>
        <v>BIPOLAR MỔ MỞ ĐẦU TO</v>
      </c>
      <c r="D26" s="130" t="str">
        <f>TEXT(B26, "000")</f>
        <v>015</v>
      </c>
      <c r="E26" s="131" t="s">
        <v>353</v>
      </c>
      <c r="F26" s="126" t="s">
        <v>5</v>
      </c>
      <c r="G26" s="129">
        <v>70</v>
      </c>
      <c r="H26" s="132" t="s">
        <v>354</v>
      </c>
      <c r="I26" s="129" t="e">
        <f>COUNTIF('[1]Chi tiết cập nhật BG'!$B$4:$B$251, 'Tổng hợp'!D26)</f>
        <v>#VALUE!</v>
      </c>
    </row>
    <row r="27" spans="1:9" ht="78">
      <c r="A27" s="124">
        <v>18</v>
      </c>
      <c r="B27" s="130"/>
      <c r="C27" s="126" t="str">
        <f t="shared" si="0"/>
        <v>1.6 ĐẦU ĐỐT ĐƠN CỰC CỦA DAO MỔ ĐIỆN CAO TẦN KÈM CHỨC NĂNG HÀN MẠCH VALLEYLAB FT10</v>
      </c>
      <c r="D27" s="130"/>
      <c r="E27" s="134" t="s">
        <v>355</v>
      </c>
      <c r="F27" s="1"/>
      <c r="G27" s="135"/>
      <c r="H27" s="116"/>
      <c r="I27" s="129" t="e">
        <f>COUNTIF('[1]Chi tiết cập nhật BG'!$B$4:$B$251, 'Tổng hợp'!D27)</f>
        <v>#VALUE!</v>
      </c>
    </row>
    <row r="28" spans="1:9" ht="39">
      <c r="A28" s="124" t="str">
        <f>"NK.24."&amp;TEXT(B28, "000")</f>
        <v>NK.24.016</v>
      </c>
      <c r="B28" s="130">
        <f>B26+1</f>
        <v>16</v>
      </c>
      <c r="C28" s="126" t="str">
        <f t="shared" si="0"/>
        <v>ĐẦU ĐỐT ĐƠN CỰC NỘI SOI DẠNG THÌA</v>
      </c>
      <c r="D28" s="130" t="str">
        <f>TEXT(B28, "000")</f>
        <v>016</v>
      </c>
      <c r="E28" s="131" t="s">
        <v>356</v>
      </c>
      <c r="F28" s="126" t="s">
        <v>5</v>
      </c>
      <c r="G28" s="129">
        <v>10</v>
      </c>
      <c r="H28" s="132" t="s">
        <v>357</v>
      </c>
      <c r="I28" s="129" t="e">
        <f>COUNTIF('[1]Chi tiết cập nhật BG'!$B$4:$B$251, 'Tổng hợp'!D28)</f>
        <v>#VALUE!</v>
      </c>
    </row>
    <row r="29" spans="1:9" ht="39">
      <c r="A29" s="124" t="str">
        <f>"NK.24."&amp;TEXT(B29, "000")</f>
        <v>NK.24.017</v>
      </c>
      <c r="B29" s="130">
        <f>B28+1</f>
        <v>17</v>
      </c>
      <c r="C29" s="126" t="str">
        <f t="shared" si="0"/>
        <v>ĐẦU ĐỐT ĐƠN CỰC NỘI SOI DẠNG MÓC</v>
      </c>
      <c r="D29" s="130" t="str">
        <f>TEXT(B29, "000")</f>
        <v>017</v>
      </c>
      <c r="E29" s="131" t="s">
        <v>358</v>
      </c>
      <c r="F29" s="126" t="s">
        <v>5</v>
      </c>
      <c r="G29" s="129">
        <v>10</v>
      </c>
      <c r="H29" s="132" t="s">
        <v>359</v>
      </c>
      <c r="I29" s="129" t="e">
        <f>COUNTIF('[1]Chi tiết cập nhật BG'!$B$4:$B$251, 'Tổng hợp'!D29)</f>
        <v>#VALUE!</v>
      </c>
    </row>
    <row r="30" spans="1:9" ht="39">
      <c r="A30" s="124">
        <v>21</v>
      </c>
      <c r="B30" s="130"/>
      <c r="C30" s="126" t="str">
        <f t="shared" si="0"/>
        <v>NHÓM 2: BĂNG GHIM VÀ DỤNG CỤ KHÂU NỐI</v>
      </c>
      <c r="D30" s="130"/>
      <c r="E30" s="367" t="s">
        <v>360</v>
      </c>
      <c r="F30" s="364"/>
      <c r="G30" s="364"/>
      <c r="H30" s="364"/>
      <c r="I30" s="129" t="e">
        <f>COUNTIF('[1]Chi tiết cập nhật BG'!$B$4:$B$251, 'Tổng hợp'!D30)</f>
        <v>#VALUE!</v>
      </c>
    </row>
    <row r="31" spans="1:9" ht="39">
      <c r="A31" s="124" t="str">
        <f t="shared" ref="A31:A50" si="1">"NK.24."&amp;TEXT(B31, "000")</f>
        <v>NK.24.018</v>
      </c>
      <c r="B31" s="130">
        <f>B29+1</f>
        <v>18</v>
      </c>
      <c r="C31" s="126" t="str">
        <f t="shared" si="0"/>
        <v>DỤNG CỤ GHIM CẮT THẲNG GẬP GÓC 35MM</v>
      </c>
      <c r="D31" s="130" t="str">
        <f t="shared" ref="D31:D50" si="2">TEXT(B31, "000")</f>
        <v>018</v>
      </c>
      <c r="E31" s="131" t="s">
        <v>361</v>
      </c>
      <c r="F31" s="126" t="s">
        <v>5</v>
      </c>
      <c r="G31" s="129">
        <v>120</v>
      </c>
      <c r="H31" s="132" t="s">
        <v>362</v>
      </c>
      <c r="I31" s="129" t="e">
        <f>COUNTIF('[1]Chi tiết cập nhật BG'!$B$4:$B$251, 'Tổng hợp'!D31)</f>
        <v>#VALUE!</v>
      </c>
    </row>
    <row r="32" spans="1:9" ht="58.5">
      <c r="A32" s="124" t="str">
        <f t="shared" si="1"/>
        <v>NK.24.019</v>
      </c>
      <c r="B32" s="130">
        <f t="shared" ref="B32:B50" si="3">B31+1</f>
        <v>19</v>
      </c>
      <c r="C32" s="126" t="str">
        <f t="shared" si="0"/>
        <v>GHIM DÙNG CHO DỤNG CỤ GHIM CẮT THẲNG GẬP GÓC 35MM</v>
      </c>
      <c r="D32" s="130" t="str">
        <f t="shared" si="2"/>
        <v>019</v>
      </c>
      <c r="E32" s="131" t="s">
        <v>363</v>
      </c>
      <c r="F32" s="126" t="s">
        <v>5</v>
      </c>
      <c r="G32" s="129">
        <v>300</v>
      </c>
      <c r="H32" s="132" t="s">
        <v>364</v>
      </c>
      <c r="I32" s="129" t="e">
        <f>COUNTIF('[1]Chi tiết cập nhật BG'!$B$4:$B$251, 'Tổng hợp'!D32)</f>
        <v>#VALUE!</v>
      </c>
    </row>
    <row r="33" spans="1:9" ht="39">
      <c r="A33" s="124" t="str">
        <f t="shared" si="1"/>
        <v>NK.24.020</v>
      </c>
      <c r="B33" s="130">
        <f t="shared" si="3"/>
        <v>20</v>
      </c>
      <c r="C33" s="126" t="str">
        <f t="shared" si="0"/>
        <v>DỤNG CỤ GHIM CẮT THẲNG GẬP GÓC 45MM, 60MM</v>
      </c>
      <c r="D33" s="130" t="str">
        <f t="shared" si="2"/>
        <v>020</v>
      </c>
      <c r="E33" s="131" t="s">
        <v>365</v>
      </c>
      <c r="F33" s="126" t="s">
        <v>5</v>
      </c>
      <c r="G33" s="129">
        <v>220</v>
      </c>
      <c r="H33" s="132" t="s">
        <v>366</v>
      </c>
      <c r="I33" s="129" t="e">
        <f>COUNTIF('[1]Chi tiết cập nhật BG'!$B$4:$B$251, 'Tổng hợp'!D33)</f>
        <v>#VALUE!</v>
      </c>
    </row>
    <row r="34" spans="1:9" ht="58.5">
      <c r="A34" s="124" t="str">
        <f t="shared" si="1"/>
        <v>NK.24.021</v>
      </c>
      <c r="B34" s="130">
        <f t="shared" si="3"/>
        <v>21</v>
      </c>
      <c r="C34" s="126" t="str">
        <f t="shared" si="0"/>
        <v>DỤNG CỤ GHIM CẮT THẲNG GẬP GÓC DÙNG PIN 45MM, 60MM</v>
      </c>
      <c r="D34" s="130" t="str">
        <f t="shared" si="2"/>
        <v>021</v>
      </c>
      <c r="E34" s="131" t="s">
        <v>367</v>
      </c>
      <c r="F34" s="126" t="s">
        <v>5</v>
      </c>
      <c r="G34" s="129">
        <v>240</v>
      </c>
      <c r="H34" s="132" t="s">
        <v>368</v>
      </c>
      <c r="I34" s="129" t="e">
        <f>COUNTIF('[1]Chi tiết cập nhật BG'!$B$4:$B$251, 'Tổng hợp'!D34)</f>
        <v>#VALUE!</v>
      </c>
    </row>
    <row r="35" spans="1:9" ht="58.5">
      <c r="A35" s="124" t="str">
        <f t="shared" si="1"/>
        <v>NK.24.022</v>
      </c>
      <c r="B35" s="130">
        <f t="shared" si="3"/>
        <v>22</v>
      </c>
      <c r="C35" s="126" t="str">
        <f t="shared" si="0"/>
        <v>GHIM DÙNG CHO DỤNG CỤ GHIM CẮT THẲNG GẬP GÓC 45MM, 60MM</v>
      </c>
      <c r="D35" s="130" t="str">
        <f t="shared" si="2"/>
        <v>022</v>
      </c>
      <c r="E35" s="131" t="s">
        <v>369</v>
      </c>
      <c r="F35" s="126" t="s">
        <v>5</v>
      </c>
      <c r="G35" s="129">
        <v>1000</v>
      </c>
      <c r="H35" s="132" t="s">
        <v>370</v>
      </c>
      <c r="I35" s="129" t="e">
        <f>COUNTIF('[1]Chi tiết cập nhật BG'!$B$4:$B$251, 'Tổng hợp'!D35)</f>
        <v>#VALUE!</v>
      </c>
    </row>
    <row r="36" spans="1:9" ht="39">
      <c r="A36" s="124" t="str">
        <f t="shared" si="1"/>
        <v>NK.24.023</v>
      </c>
      <c r="B36" s="130">
        <f t="shared" si="3"/>
        <v>23</v>
      </c>
      <c r="C36" s="126" t="str">
        <f t="shared" si="0"/>
        <v>BĂNG GHIM GẬP GÓC CẮT MẠCH MÁU 45MM</v>
      </c>
      <c r="D36" s="130" t="str">
        <f t="shared" si="2"/>
        <v>023</v>
      </c>
      <c r="E36" s="131" t="s">
        <v>371</v>
      </c>
      <c r="F36" s="126" t="s">
        <v>5</v>
      </c>
      <c r="G36" s="129">
        <v>400</v>
      </c>
      <c r="H36" s="132" t="s">
        <v>372</v>
      </c>
      <c r="I36" s="129" t="e">
        <f>COUNTIF('[1]Chi tiết cập nhật BG'!$B$4:$B$251, 'Tổng hợp'!D36)</f>
        <v>#VALUE!</v>
      </c>
    </row>
    <row r="37" spans="1:9" ht="39">
      <c r="A37" s="124" t="str">
        <f t="shared" si="1"/>
        <v>NK.24.024</v>
      </c>
      <c r="B37" s="130">
        <f t="shared" si="3"/>
        <v>24</v>
      </c>
      <c r="C37" s="126" t="str">
        <f t="shared" si="0"/>
        <v>BĂNG GHIM GẬP GÓC CẮT MÔ 45MM</v>
      </c>
      <c r="D37" s="130" t="str">
        <f t="shared" si="2"/>
        <v>024</v>
      </c>
      <c r="E37" s="131" t="s">
        <v>373</v>
      </c>
      <c r="F37" s="126" t="s">
        <v>5</v>
      </c>
      <c r="G37" s="129">
        <v>230</v>
      </c>
      <c r="H37" s="132" t="s">
        <v>374</v>
      </c>
      <c r="I37" s="129" t="e">
        <f>COUNTIF('[1]Chi tiết cập nhật BG'!$B$4:$B$251, 'Tổng hợp'!D37)</f>
        <v>#VALUE!</v>
      </c>
    </row>
    <row r="38" spans="1:9" ht="39">
      <c r="A38" s="124" t="str">
        <f t="shared" si="1"/>
        <v>NK.24.025</v>
      </c>
      <c r="B38" s="130">
        <f t="shared" si="3"/>
        <v>25</v>
      </c>
      <c r="C38" s="126" t="str">
        <f t="shared" si="0"/>
        <v>BĂNG GHIM GẬP GÓC CẮT MÔ 60MM</v>
      </c>
      <c r="D38" s="130" t="str">
        <f t="shared" si="2"/>
        <v>025</v>
      </c>
      <c r="E38" s="131" t="s">
        <v>375</v>
      </c>
      <c r="F38" s="126" t="s">
        <v>5</v>
      </c>
      <c r="G38" s="129">
        <v>1450</v>
      </c>
      <c r="H38" s="132" t="s">
        <v>376</v>
      </c>
      <c r="I38" s="129" t="e">
        <f>COUNTIF('[1]Chi tiết cập nhật BG'!$B$4:$B$251, 'Tổng hợp'!D38)</f>
        <v>#VALUE!</v>
      </c>
    </row>
    <row r="39" spans="1:9" ht="19.5">
      <c r="A39" s="124" t="str">
        <f t="shared" si="1"/>
        <v>NK.24.026</v>
      </c>
      <c r="B39" s="130">
        <f t="shared" si="3"/>
        <v>26</v>
      </c>
      <c r="C39" s="126" t="str">
        <f t="shared" si="0"/>
        <v>DỤNG CỤ KHÂU NỐI THẲNG</v>
      </c>
      <c r="D39" s="130" t="str">
        <f t="shared" si="2"/>
        <v>026</v>
      </c>
      <c r="E39" s="131" t="s">
        <v>377</v>
      </c>
      <c r="F39" s="126" t="s">
        <v>5</v>
      </c>
      <c r="G39" s="129">
        <v>500</v>
      </c>
      <c r="H39" s="132" t="s">
        <v>378</v>
      </c>
      <c r="I39" s="129" t="e">
        <f>COUNTIF('[1]Chi tiết cập nhật BG'!$B$4:$B$251, 'Tổng hợp'!D39)</f>
        <v>#VALUE!</v>
      </c>
    </row>
    <row r="40" spans="1:9" ht="58.5">
      <c r="A40" s="124" t="str">
        <f t="shared" si="1"/>
        <v>NK.24.027</v>
      </c>
      <c r="B40" s="130">
        <f t="shared" si="3"/>
        <v>27</v>
      </c>
      <c r="C40" s="126" t="str">
        <f t="shared" si="0"/>
        <v>BĂNG GHIM KHÂU CẮT MẠCH MÁU NỘI SOI 30MM CÓ ĐẦU CONG ĐỊNH HƯỚNG</v>
      </c>
      <c r="D40" s="130" t="str">
        <f t="shared" si="2"/>
        <v>027</v>
      </c>
      <c r="E40" s="131" t="s">
        <v>379</v>
      </c>
      <c r="F40" s="126" t="s">
        <v>5</v>
      </c>
      <c r="G40" s="129">
        <v>200</v>
      </c>
      <c r="H40" s="132" t="s">
        <v>380</v>
      </c>
      <c r="I40" s="129" t="e">
        <f>COUNTIF('[1]Chi tiết cập nhật BG'!$B$4:$B$251, 'Tổng hợp'!D40)</f>
        <v>#VALUE!</v>
      </c>
    </row>
    <row r="41" spans="1:9" ht="97.5">
      <c r="A41" s="124" t="str">
        <f t="shared" si="1"/>
        <v>NK.24.028</v>
      </c>
      <c r="B41" s="130">
        <f t="shared" si="3"/>
        <v>28</v>
      </c>
      <c r="C41" s="126" t="str">
        <f t="shared" si="0"/>
        <v>DỤNG CỤ KHÂU NỐI THẲNG TƯƠNG THÍCH BĂNG GHIM KHÂU CẮT MẠCH MÁU NỘI SOI 30MM CÓ ĐẦU CONG ĐỊNH HƯỚNG</v>
      </c>
      <c r="D41" s="130" t="str">
        <f t="shared" si="2"/>
        <v>028</v>
      </c>
      <c r="E41" s="131" t="s">
        <v>381</v>
      </c>
      <c r="F41" s="126" t="s">
        <v>5</v>
      </c>
      <c r="G41" s="129">
        <v>50</v>
      </c>
      <c r="H41" s="132" t="s">
        <v>382</v>
      </c>
      <c r="I41" s="129" t="e">
        <f>COUNTIF('[1]Chi tiết cập nhật BG'!$B$4:$B$251, 'Tổng hợp'!D41)</f>
        <v>#VALUE!</v>
      </c>
    </row>
    <row r="42" spans="1:9" ht="58.5">
      <c r="A42" s="124" t="str">
        <f t="shared" si="1"/>
        <v>NK.24.029</v>
      </c>
      <c r="B42" s="130">
        <f t="shared" si="3"/>
        <v>29</v>
      </c>
      <c r="C42" s="126" t="str">
        <f t="shared" si="0"/>
        <v>BĂNG GHIM KHÂU CẮT MẠCH MÁU NỘI SOI 45MM CÓ ĐẦU CONG ĐỊNH HƯỚNG</v>
      </c>
      <c r="D42" s="130" t="str">
        <f t="shared" si="2"/>
        <v>029</v>
      </c>
      <c r="E42" s="131" t="s">
        <v>383</v>
      </c>
      <c r="F42" s="126" t="s">
        <v>5</v>
      </c>
      <c r="G42" s="129">
        <v>200</v>
      </c>
      <c r="H42" s="132" t="s">
        <v>384</v>
      </c>
      <c r="I42" s="129" t="e">
        <f>COUNTIF('[1]Chi tiết cập nhật BG'!$B$4:$B$251, 'Tổng hợp'!D42)</f>
        <v>#VALUE!</v>
      </c>
    </row>
    <row r="43" spans="1:9" ht="97.5">
      <c r="A43" s="124" t="str">
        <f t="shared" si="1"/>
        <v>NK.24.030</v>
      </c>
      <c r="B43" s="130">
        <f t="shared" si="3"/>
        <v>30</v>
      </c>
      <c r="C43" s="126" t="str">
        <f t="shared" si="0"/>
        <v>DỤNG CỤ KHÂU NỐI THẲNG TƯƠNG THÍCH BĂNG GHIM KHÂU CẮT MẠCH MÁU NỘI SOI 45MM CÓ ĐẦU CONG ĐỊNH HƯỚNG</v>
      </c>
      <c r="D43" s="130" t="str">
        <f t="shared" si="2"/>
        <v>030</v>
      </c>
      <c r="E43" s="131" t="s">
        <v>385</v>
      </c>
      <c r="F43" s="126" t="s">
        <v>5</v>
      </c>
      <c r="G43" s="129">
        <v>50</v>
      </c>
      <c r="H43" s="132" t="s">
        <v>386</v>
      </c>
      <c r="I43" s="129" t="e">
        <f>COUNTIF('[1]Chi tiết cập nhật BG'!$B$4:$B$251, 'Tổng hợp'!D43)</f>
        <v>#VALUE!</v>
      </c>
    </row>
    <row r="44" spans="1:9" ht="39">
      <c r="A44" s="124" t="str">
        <f t="shared" si="1"/>
        <v>NK.24.031</v>
      </c>
      <c r="B44" s="130">
        <f t="shared" si="3"/>
        <v>31</v>
      </c>
      <c r="C44" s="126" t="str">
        <f t="shared" si="0"/>
        <v>BĂNG GHIM CHO DỤNG CỤ GHIM CẮT THẲNG</v>
      </c>
      <c r="D44" s="130" t="str">
        <f t="shared" si="2"/>
        <v>031</v>
      </c>
      <c r="E44" s="131" t="s">
        <v>387</v>
      </c>
      <c r="F44" s="126" t="s">
        <v>5</v>
      </c>
      <c r="G44" s="129">
        <v>1800</v>
      </c>
      <c r="H44" s="132" t="s">
        <v>388</v>
      </c>
      <c r="I44" s="129" t="e">
        <f>COUNTIF('[1]Chi tiết cập nhật BG'!$B$4:$B$251, 'Tổng hợp'!D44)</f>
        <v>#VALUE!</v>
      </c>
    </row>
    <row r="45" spans="1:9" ht="19.5">
      <c r="A45" s="124" t="str">
        <f t="shared" si="1"/>
        <v>NK.24.032</v>
      </c>
      <c r="B45" s="130">
        <f t="shared" si="3"/>
        <v>32</v>
      </c>
      <c r="C45" s="126" t="str">
        <f t="shared" si="0"/>
        <v>DỤNG CỤ GHIM CẮT THẲNG</v>
      </c>
      <c r="D45" s="130" t="str">
        <f t="shared" si="2"/>
        <v>032</v>
      </c>
      <c r="E45" s="131" t="s">
        <v>389</v>
      </c>
      <c r="F45" s="126" t="s">
        <v>5</v>
      </c>
      <c r="G45" s="129">
        <v>275</v>
      </c>
      <c r="H45" s="132" t="s">
        <v>390</v>
      </c>
      <c r="I45" s="129" t="e">
        <f>COUNTIF('[1]Chi tiết cập nhật BG'!$B$4:$B$251, 'Tổng hợp'!D45)</f>
        <v>#VALUE!</v>
      </c>
    </row>
    <row r="46" spans="1:9" ht="39">
      <c r="A46" s="124" t="str">
        <f t="shared" si="1"/>
        <v>NK.24.033</v>
      </c>
      <c r="B46" s="130">
        <f t="shared" si="3"/>
        <v>33</v>
      </c>
      <c r="C46" s="126" t="str">
        <f t="shared" si="0"/>
        <v>DỤNG CỤ KHÂU CẮT THẲNG MỔ MỞ 3 HÀNG GHIM</v>
      </c>
      <c r="D46" s="130" t="str">
        <f t="shared" si="2"/>
        <v>033</v>
      </c>
      <c r="E46" s="131" t="s">
        <v>391</v>
      </c>
      <c r="F46" s="126" t="s">
        <v>5</v>
      </c>
      <c r="G46" s="129">
        <v>315</v>
      </c>
      <c r="H46" s="132" t="s">
        <v>392</v>
      </c>
      <c r="I46" s="129" t="e">
        <f>COUNTIF('[1]Chi tiết cập nhật BG'!$B$4:$B$251, 'Tổng hợp'!D46)</f>
        <v>#VALUE!</v>
      </c>
    </row>
    <row r="47" spans="1:9" ht="39">
      <c r="A47" s="124" t="str">
        <f t="shared" si="1"/>
        <v>NK.24.034</v>
      </c>
      <c r="B47" s="130">
        <f t="shared" si="3"/>
        <v>34</v>
      </c>
      <c r="C47" s="126" t="str">
        <f t="shared" si="0"/>
        <v>GHIM KHÂU MÁY MỔ MỞ 3 HÀNG GHIM</v>
      </c>
      <c r="D47" s="130" t="str">
        <f t="shared" si="2"/>
        <v>034</v>
      </c>
      <c r="E47" s="131" t="s">
        <v>393</v>
      </c>
      <c r="F47" s="126" t="s">
        <v>5</v>
      </c>
      <c r="G47" s="129">
        <v>1260</v>
      </c>
      <c r="H47" s="132" t="s">
        <v>394</v>
      </c>
      <c r="I47" s="129" t="e">
        <f>COUNTIF('[1]Chi tiết cập nhật BG'!$B$4:$B$251, 'Tổng hợp'!D47)</f>
        <v>#VALUE!</v>
      </c>
    </row>
    <row r="48" spans="1:9" ht="39">
      <c r="A48" s="124" t="str">
        <f t="shared" si="1"/>
        <v>NK.24.035</v>
      </c>
      <c r="B48" s="130">
        <f t="shared" si="3"/>
        <v>35</v>
      </c>
      <c r="C48" s="126" t="str">
        <f t="shared" si="0"/>
        <v>DỤNG CỤ GHIM NỐI TRÒN CÁC CỠ</v>
      </c>
      <c r="D48" s="130" t="str">
        <f t="shared" si="2"/>
        <v>035</v>
      </c>
      <c r="E48" s="131" t="s">
        <v>395</v>
      </c>
      <c r="F48" s="126" t="s">
        <v>5</v>
      </c>
      <c r="G48" s="129">
        <v>200</v>
      </c>
      <c r="H48" s="132" t="s">
        <v>396</v>
      </c>
      <c r="I48" s="129" t="e">
        <f>COUNTIF('[1]Chi tiết cập nhật BG'!$B$4:$B$251, 'Tổng hợp'!D48)</f>
        <v>#VALUE!</v>
      </c>
    </row>
    <row r="49" spans="1:9" ht="39">
      <c r="A49" s="124" t="str">
        <f t="shared" si="1"/>
        <v>NK.24.036</v>
      </c>
      <c r="B49" s="130">
        <f t="shared" si="3"/>
        <v>36</v>
      </c>
      <c r="C49" s="126" t="str">
        <f t="shared" si="0"/>
        <v>DỤNG CỤ CẮT NỐI TRÒN CÁC CỠ</v>
      </c>
      <c r="D49" s="130" t="str">
        <f t="shared" si="2"/>
        <v>036</v>
      </c>
      <c r="E49" s="131" t="s">
        <v>397</v>
      </c>
      <c r="F49" s="126" t="s">
        <v>5</v>
      </c>
      <c r="G49" s="129">
        <v>250</v>
      </c>
      <c r="H49" s="132" t="s">
        <v>398</v>
      </c>
      <c r="I49" s="129" t="e">
        <f>COUNTIF('[1]Chi tiết cập nhật BG'!$B$4:$B$251, 'Tổng hợp'!D49)</f>
        <v>#VALUE!</v>
      </c>
    </row>
    <row r="50" spans="1:9" ht="39">
      <c r="A50" s="124" t="str">
        <f t="shared" si="1"/>
        <v>NK.24.037</v>
      </c>
      <c r="B50" s="130">
        <f t="shared" si="3"/>
        <v>37</v>
      </c>
      <c r="C50" s="126" t="str">
        <f t="shared" si="0"/>
        <v>DỤNG CỤ CẮT NỐI TRÒN DÙNG PIN CÁC CỠ</v>
      </c>
      <c r="D50" s="130" t="str">
        <f t="shared" si="2"/>
        <v>037</v>
      </c>
      <c r="E50" s="131" t="s">
        <v>399</v>
      </c>
      <c r="F50" s="126" t="s">
        <v>5</v>
      </c>
      <c r="G50" s="129">
        <v>150</v>
      </c>
      <c r="H50" s="132" t="s">
        <v>400</v>
      </c>
      <c r="I50" s="129" t="e">
        <f>COUNTIF('[1]Chi tiết cập nhật BG'!$B$4:$B$251, 'Tổng hợp'!D50)</f>
        <v>#VALUE!</v>
      </c>
    </row>
    <row r="51" spans="1:9" ht="19.5">
      <c r="A51" s="124">
        <v>43</v>
      </c>
      <c r="B51" s="130"/>
      <c r="C51" s="126" t="str">
        <f t="shared" si="0"/>
        <v>NHÓM 3: DỤNG CỤ CẮT TRĨ</v>
      </c>
      <c r="D51" s="130"/>
      <c r="E51" s="367" t="s">
        <v>401</v>
      </c>
      <c r="F51" s="364"/>
      <c r="G51" s="364"/>
      <c r="H51" s="364"/>
      <c r="I51" s="129" t="e">
        <f>COUNTIF('[1]Chi tiết cập nhật BG'!$B$4:$B$251, 'Tổng hợp'!D51)</f>
        <v>#VALUE!</v>
      </c>
    </row>
    <row r="52" spans="1:9" ht="19.5">
      <c r="A52" s="124" t="str">
        <f>"NK.24."&amp;TEXT(B52, "000")</f>
        <v>NK.24.038</v>
      </c>
      <c r="B52" s="130">
        <f>B50+1</f>
        <v>38</v>
      </c>
      <c r="C52" s="126" t="str">
        <f t="shared" si="0"/>
        <v>DỤNG CỤ CẮT TRĨ LONGO</v>
      </c>
      <c r="D52" s="130" t="str">
        <f>TEXT(B52, "000")</f>
        <v>038</v>
      </c>
      <c r="E52" s="131" t="s">
        <v>402</v>
      </c>
      <c r="F52" s="126" t="s">
        <v>5</v>
      </c>
      <c r="G52" s="129">
        <v>80</v>
      </c>
      <c r="H52" s="132" t="s">
        <v>403</v>
      </c>
      <c r="I52" s="129" t="e">
        <f>COUNTIF('[1]Chi tiết cập nhật BG'!$B$4:$B$251, 'Tổng hợp'!D52)</f>
        <v>#VALUE!</v>
      </c>
    </row>
    <row r="53" spans="1:9" ht="19.5">
      <c r="A53" s="124" t="str">
        <f>"NK.24."&amp;TEXT(B53, "000")</f>
        <v>NK.24.039</v>
      </c>
      <c r="B53" s="130">
        <f>B52+1</f>
        <v>39</v>
      </c>
      <c r="C53" s="126" t="str">
        <f t="shared" si="0"/>
        <v>DỤNG CỤ PHẪU THUẬT TRĨ</v>
      </c>
      <c r="D53" s="130" t="str">
        <f>TEXT(B53, "000")</f>
        <v>039</v>
      </c>
      <c r="E53" s="131" t="s">
        <v>404</v>
      </c>
      <c r="F53" s="126" t="s">
        <v>6</v>
      </c>
      <c r="G53" s="129">
        <v>80</v>
      </c>
      <c r="H53" s="132" t="s">
        <v>405</v>
      </c>
      <c r="I53" s="129" t="e">
        <f>COUNTIF('[1]Chi tiết cập nhật BG'!$B$4:$B$251, 'Tổng hợp'!D53)</f>
        <v>#VALUE!</v>
      </c>
    </row>
    <row r="54" spans="1:9" ht="39">
      <c r="A54" s="124">
        <v>46</v>
      </c>
      <c r="B54" s="130"/>
      <c r="C54" s="126" t="str">
        <f t="shared" si="0"/>
        <v>NHÓM 4: LƯỚI THOÁT VỊ CÁC CỠ</v>
      </c>
      <c r="D54" s="130"/>
      <c r="E54" s="367" t="s">
        <v>406</v>
      </c>
      <c r="F54" s="364"/>
      <c r="G54" s="364"/>
      <c r="H54" s="364"/>
      <c r="I54" s="129" t="e">
        <f>COUNTIF('[1]Chi tiết cập nhật BG'!$B$4:$B$251, 'Tổng hợp'!D54)</f>
        <v>#VALUE!</v>
      </c>
    </row>
    <row r="55" spans="1:9" ht="39">
      <c r="A55" s="124" t="str">
        <f t="shared" ref="A55:A60" si="4">"NK.24."&amp;TEXT(B55, "000")</f>
        <v>NK.24.040</v>
      </c>
      <c r="B55" s="130">
        <f>B53+1</f>
        <v>40</v>
      </c>
      <c r="C55" s="126" t="str">
        <f t="shared" si="0"/>
        <v>DỤNG CỤ CỐ ĐỊNH LƯỚI THOÁT VỊ NỘI SOI</v>
      </c>
      <c r="D55" s="130" t="str">
        <f t="shared" ref="D55:D60" si="5">TEXT(B55, "000")</f>
        <v>040</v>
      </c>
      <c r="E55" s="131" t="s">
        <v>407</v>
      </c>
      <c r="F55" s="126" t="s">
        <v>5</v>
      </c>
      <c r="G55" s="129">
        <v>215</v>
      </c>
      <c r="H55" s="132" t="s">
        <v>408</v>
      </c>
      <c r="I55" s="129" t="e">
        <f>COUNTIF('[1]Chi tiết cập nhật BG'!$B$4:$B$251, 'Tổng hợp'!D55)</f>
        <v>#VALUE!</v>
      </c>
    </row>
    <row r="56" spans="1:9" ht="39">
      <c r="A56" s="124" t="str">
        <f t="shared" si="4"/>
        <v>NK.24.041</v>
      </c>
      <c r="B56" s="130">
        <f>B55+1</f>
        <v>41</v>
      </c>
      <c r="C56" s="126" t="str">
        <f t="shared" si="0"/>
        <v>LƯỚI ĐIỀU TRỊ THOÁT VỊ CỠ 8X11CM PHỦ TITAN-DIOXIDE</v>
      </c>
      <c r="D56" s="130" t="str">
        <f t="shared" si="5"/>
        <v>041</v>
      </c>
      <c r="E56" s="131" t="s">
        <v>409</v>
      </c>
      <c r="F56" s="126" t="s">
        <v>410</v>
      </c>
      <c r="G56" s="129">
        <v>30</v>
      </c>
      <c r="H56" s="132" t="s">
        <v>411</v>
      </c>
      <c r="I56" s="129" t="e">
        <f>COUNTIF('[1]Chi tiết cập nhật BG'!$B$4:$B$251, 'Tổng hợp'!D56)</f>
        <v>#VALUE!</v>
      </c>
    </row>
    <row r="57" spans="1:9" ht="39">
      <c r="A57" s="124" t="str">
        <f t="shared" si="4"/>
        <v>NK.24.042</v>
      </c>
      <c r="B57" s="130">
        <f>B56+1</f>
        <v>42</v>
      </c>
      <c r="C57" s="126" t="str">
        <f t="shared" si="0"/>
        <v>LƯỚI ĐIỀU TRỊ THOÁT VỊ CỠ 11X6CM</v>
      </c>
      <c r="D57" s="130" t="str">
        <f t="shared" si="5"/>
        <v>042</v>
      </c>
      <c r="E57" s="131" t="s">
        <v>412</v>
      </c>
      <c r="F57" s="126" t="s">
        <v>410</v>
      </c>
      <c r="G57" s="129">
        <v>40</v>
      </c>
      <c r="H57" s="132" t="s">
        <v>413</v>
      </c>
      <c r="I57" s="129" t="e">
        <f>COUNTIF('[1]Chi tiết cập nhật BG'!$B$4:$B$251, 'Tổng hợp'!D57)</f>
        <v>#VALUE!</v>
      </c>
    </row>
    <row r="58" spans="1:9" ht="39">
      <c r="A58" s="124" t="str">
        <f t="shared" si="4"/>
        <v>NK.24.043</v>
      </c>
      <c r="B58" s="130">
        <f>B57+1</f>
        <v>43</v>
      </c>
      <c r="C58" s="126" t="str">
        <f t="shared" si="0"/>
        <v>LƯỚI ĐIỀU TRỊ THOÁT VỊ CỠ 15X10CM PHỦ TITAN-DIOXIDE</v>
      </c>
      <c r="D58" s="130" t="str">
        <f t="shared" si="5"/>
        <v>043</v>
      </c>
      <c r="E58" s="131" t="s">
        <v>414</v>
      </c>
      <c r="F58" s="126" t="s">
        <v>410</v>
      </c>
      <c r="G58" s="129">
        <v>300</v>
      </c>
      <c r="H58" s="132" t="s">
        <v>415</v>
      </c>
      <c r="I58" s="129" t="e">
        <f>COUNTIF('[1]Chi tiết cập nhật BG'!$B$4:$B$251, 'Tổng hợp'!D58)</f>
        <v>#VALUE!</v>
      </c>
    </row>
    <row r="59" spans="1:9" ht="39">
      <c r="A59" s="124" t="str">
        <f t="shared" si="4"/>
        <v>NK.24.044</v>
      </c>
      <c r="B59" s="130">
        <f>B58+1</f>
        <v>44</v>
      </c>
      <c r="C59" s="126" t="str">
        <f t="shared" si="0"/>
        <v>LƯỚI ĐIỀU TRỊ THOÁT VỊ CỠ 15X10CM</v>
      </c>
      <c r="D59" s="130" t="str">
        <f t="shared" si="5"/>
        <v>044</v>
      </c>
      <c r="E59" s="131" t="s">
        <v>416</v>
      </c>
      <c r="F59" s="126" t="s">
        <v>410</v>
      </c>
      <c r="G59" s="129">
        <v>300</v>
      </c>
      <c r="H59" s="132" t="s">
        <v>417</v>
      </c>
      <c r="I59" s="129" t="e">
        <f>COUNTIF('[1]Chi tiết cập nhật BG'!$B$4:$B$251, 'Tổng hợp'!D59)</f>
        <v>#VALUE!</v>
      </c>
    </row>
    <row r="60" spans="1:9" ht="39">
      <c r="A60" s="124" t="str">
        <f t="shared" si="4"/>
        <v>NK.24.045</v>
      </c>
      <c r="B60" s="130">
        <f>B59+1</f>
        <v>45</v>
      </c>
      <c r="C60" s="126" t="str">
        <f t="shared" si="0"/>
        <v>LƯỚI THOÁT VỊ TỰ DÍNH CỠ 15X10CM</v>
      </c>
      <c r="D60" s="130" t="str">
        <f t="shared" si="5"/>
        <v>045</v>
      </c>
      <c r="E60" s="131" t="s">
        <v>418</v>
      </c>
      <c r="F60" s="126" t="s">
        <v>410</v>
      </c>
      <c r="G60" s="129">
        <v>40</v>
      </c>
      <c r="H60" s="132" t="s">
        <v>419</v>
      </c>
      <c r="I60" s="129" t="e">
        <f>COUNTIF('[1]Chi tiết cập nhật BG'!$B$4:$B$251, 'Tổng hợp'!D60)</f>
        <v>#VALUE!</v>
      </c>
    </row>
    <row r="61" spans="1:9" ht="39">
      <c r="A61" s="124">
        <v>53</v>
      </c>
      <c r="B61" s="130"/>
      <c r="C61" s="126" t="str">
        <f t="shared" si="0"/>
        <v>NHÓM 5: BỘT CẦM MÁU, VẬT LIỆU KHÂU TỰ KHÓA</v>
      </c>
      <c r="D61" s="130"/>
      <c r="E61" s="368" t="s">
        <v>420</v>
      </c>
      <c r="F61" s="364"/>
      <c r="G61" s="364"/>
      <c r="H61" s="364"/>
      <c r="I61" s="129" t="e">
        <f>COUNTIF('[1]Chi tiết cập nhật BG'!$B$4:$B$251, 'Tổng hợp'!D61)</f>
        <v>#VALUE!</v>
      </c>
    </row>
    <row r="62" spans="1:9" ht="39">
      <c r="A62" s="124" t="str">
        <f t="shared" ref="A62:A67" si="6">"NK.24."&amp;TEXT(B62, "000")</f>
        <v>NK.24.046</v>
      </c>
      <c r="B62" s="130">
        <f>B60+1</f>
        <v>46</v>
      </c>
      <c r="C62" s="126" t="str">
        <f t="shared" si="0"/>
        <v>BỘT CẦM MÁU TỰ TIÊU DUNG TÍCH BÉ</v>
      </c>
      <c r="D62" s="130" t="str">
        <f t="shared" ref="D62:D67" si="7">TEXT(B62, "000")</f>
        <v>046</v>
      </c>
      <c r="E62" s="131" t="s">
        <v>421</v>
      </c>
      <c r="F62" s="126" t="s">
        <v>41</v>
      </c>
      <c r="G62" s="129">
        <v>160</v>
      </c>
      <c r="H62" s="132" t="s">
        <v>422</v>
      </c>
      <c r="I62" s="129" t="e">
        <f>COUNTIF('[1]Chi tiết cập nhật BG'!$B$4:$B$251, 'Tổng hợp'!D62)</f>
        <v>#VALUE!</v>
      </c>
    </row>
    <row r="63" spans="1:9" ht="39">
      <c r="A63" s="124" t="str">
        <f t="shared" si="6"/>
        <v>NK.24.047</v>
      </c>
      <c r="B63" s="130">
        <f>B62+1</f>
        <v>47</v>
      </c>
      <c r="C63" s="126" t="str">
        <f t="shared" si="0"/>
        <v>BỘT CẦM MÁU TỰ TIÊU DUNG TÍCH TRUNG BÌNH</v>
      </c>
      <c r="D63" s="130" t="str">
        <f t="shared" si="7"/>
        <v>047</v>
      </c>
      <c r="E63" s="131" t="s">
        <v>423</v>
      </c>
      <c r="F63" s="126" t="s">
        <v>41</v>
      </c>
      <c r="G63" s="129">
        <v>180</v>
      </c>
      <c r="H63" s="132" t="s">
        <v>424</v>
      </c>
      <c r="I63" s="129" t="e">
        <f>COUNTIF('[1]Chi tiết cập nhật BG'!$B$4:$B$251, 'Tổng hợp'!D63)</f>
        <v>#VALUE!</v>
      </c>
    </row>
    <row r="64" spans="1:9" ht="39">
      <c r="A64" s="124" t="str">
        <f t="shared" si="6"/>
        <v>NK.24.048</v>
      </c>
      <c r="B64" s="130">
        <f>B63+1</f>
        <v>48</v>
      </c>
      <c r="C64" s="126" t="str">
        <f t="shared" si="0"/>
        <v>BỘT CẦM MÁU TỰ TIÊU DUNG TÍCH LỚN</v>
      </c>
      <c r="D64" s="130" t="str">
        <f t="shared" si="7"/>
        <v>048</v>
      </c>
      <c r="E64" s="131" t="s">
        <v>425</v>
      </c>
      <c r="F64" s="126" t="s">
        <v>41</v>
      </c>
      <c r="G64" s="129">
        <v>140</v>
      </c>
      <c r="H64" s="132" t="s">
        <v>426</v>
      </c>
      <c r="I64" s="129" t="e">
        <f>COUNTIF('[1]Chi tiết cập nhật BG'!$B$4:$B$251, 'Tổng hợp'!D64)</f>
        <v>#VALUE!</v>
      </c>
    </row>
    <row r="65" spans="1:9" ht="19.5">
      <c r="A65" s="124" t="str">
        <f t="shared" si="6"/>
        <v>NK.24.049</v>
      </c>
      <c r="B65" s="130">
        <f>B64+1</f>
        <v>49</v>
      </c>
      <c r="C65" s="126" t="str">
        <f t="shared" si="0"/>
        <v>KEO DÁN DA VẾT MỔ</v>
      </c>
      <c r="D65" s="130" t="str">
        <f t="shared" si="7"/>
        <v>049</v>
      </c>
      <c r="E65" s="131" t="s">
        <v>427</v>
      </c>
      <c r="F65" s="137" t="s">
        <v>26</v>
      </c>
      <c r="G65" s="129">
        <v>200</v>
      </c>
      <c r="H65" s="132" t="s">
        <v>428</v>
      </c>
      <c r="I65" s="129" t="e">
        <f>COUNTIF('[1]Chi tiết cập nhật BG'!$B$4:$B$251, 'Tổng hợp'!D65)</f>
        <v>#VALUE!</v>
      </c>
    </row>
    <row r="66" spans="1:9" ht="39">
      <c r="A66" s="124" t="str">
        <f t="shared" si="6"/>
        <v>NK.24.050</v>
      </c>
      <c r="B66" s="130">
        <f>B65+1</f>
        <v>50</v>
      </c>
      <c r="C66" s="126" t="str">
        <f t="shared" si="0"/>
        <v>GEL CHỐNG DÍNH TRONG PHẪU THUẬT</v>
      </c>
      <c r="D66" s="130" t="str">
        <f t="shared" si="7"/>
        <v>050</v>
      </c>
      <c r="E66" s="131" t="s">
        <v>429</v>
      </c>
      <c r="F66" s="126" t="s">
        <v>112</v>
      </c>
      <c r="G66" s="129">
        <v>100</v>
      </c>
      <c r="H66" s="138" t="s">
        <v>430</v>
      </c>
      <c r="I66" s="129" t="e">
        <f>COUNTIF('[1]Chi tiết cập nhật BG'!$B$4:$B$251, 'Tổng hợp'!D66)</f>
        <v>#VALUE!</v>
      </c>
    </row>
    <row r="67" spans="1:9" ht="39">
      <c r="A67" s="124" t="str">
        <f t="shared" si="6"/>
        <v>NK.24.051</v>
      </c>
      <c r="B67" s="130">
        <f>B66+1</f>
        <v>51</v>
      </c>
      <c r="C67" s="126" t="str">
        <f t="shared" si="0"/>
        <v>VẬT LIỆU KHÂU TỰ KHÓA DÙNG TRONG PHẪU THUẬT</v>
      </c>
      <c r="D67" s="130" t="str">
        <f t="shared" si="7"/>
        <v>051</v>
      </c>
      <c r="E67" s="131" t="s">
        <v>431</v>
      </c>
      <c r="F67" s="126" t="s">
        <v>7</v>
      </c>
      <c r="G67" s="129">
        <v>450</v>
      </c>
      <c r="H67" s="132" t="s">
        <v>432</v>
      </c>
      <c r="I67" s="129" t="e">
        <f>COUNTIF('[1]Chi tiết cập nhật BG'!$B$4:$B$251, 'Tổng hợp'!D67)</f>
        <v>#VALUE!</v>
      </c>
    </row>
    <row r="68" spans="1:9" ht="39">
      <c r="A68" s="124">
        <v>60</v>
      </c>
      <c r="B68" s="130"/>
      <c r="C68" s="126" t="str">
        <f t="shared" si="0"/>
        <v>NHÓM 6: PHỤ KIỆN TRONG PHẪU THUẬT</v>
      </c>
      <c r="D68" s="130"/>
      <c r="E68" s="367" t="s">
        <v>433</v>
      </c>
      <c r="F68" s="364"/>
      <c r="G68" s="364"/>
      <c r="H68" s="364"/>
      <c r="I68" s="129" t="e">
        <f>COUNTIF('[1]Chi tiết cập nhật BG'!$B$4:$B$251, 'Tổng hợp'!D68)</f>
        <v>#VALUE!</v>
      </c>
    </row>
    <row r="69" spans="1:9" ht="39">
      <c r="A69" s="124" t="str">
        <f t="shared" ref="A69:A77" si="8">"NK.24."&amp;TEXT(B69, "000")</f>
        <v>NK.24.052</v>
      </c>
      <c r="B69" s="130">
        <f>B67+1</f>
        <v>52</v>
      </c>
      <c r="C69" s="126" t="str">
        <f t="shared" si="0"/>
        <v>BỘ KHĂN MỔ LẤY SỎI THẬN QUA DA</v>
      </c>
      <c r="D69" s="130" t="str">
        <f t="shared" ref="D69:D77" si="9">TEXT(B69, "000")</f>
        <v>052</v>
      </c>
      <c r="E69" s="131" t="s">
        <v>434</v>
      </c>
      <c r="F69" s="126" t="s">
        <v>6</v>
      </c>
      <c r="G69" s="129">
        <v>1900</v>
      </c>
      <c r="H69" s="132" t="s">
        <v>435</v>
      </c>
      <c r="I69" s="129" t="e">
        <f>COUNTIF('[1]Chi tiết cập nhật BG'!$B$4:$B$251, 'Tổng hợp'!D69)</f>
        <v>#VALUE!</v>
      </c>
    </row>
    <row r="70" spans="1:9" ht="58.5">
      <c r="A70" s="124" t="str">
        <f t="shared" si="8"/>
        <v>NK.24.053</v>
      </c>
      <c r="B70" s="130">
        <f t="shared" ref="B70:B77" si="10">B69+1</f>
        <v>53</v>
      </c>
      <c r="C70" s="126" t="str">
        <f t="shared" si="0"/>
        <v>BỘ KHĂN MỔ CHO PHẪU THUẬT TIẾT NIỆU QUA ĐƯỜNG NIỆU ĐẠO</v>
      </c>
      <c r="D70" s="130" t="str">
        <f t="shared" si="9"/>
        <v>053</v>
      </c>
      <c r="E70" s="131" t="s">
        <v>436</v>
      </c>
      <c r="F70" s="126" t="s">
        <v>6</v>
      </c>
      <c r="G70" s="129">
        <v>300</v>
      </c>
      <c r="H70" s="132" t="s">
        <v>437</v>
      </c>
      <c r="I70" s="129" t="e">
        <f>COUNTIF('[1]Chi tiết cập nhật BG'!$B$4:$B$251, 'Tổng hợp'!D70)</f>
        <v>#VALUE!</v>
      </c>
    </row>
    <row r="71" spans="1:9" ht="39">
      <c r="A71" s="124" t="str">
        <f t="shared" si="8"/>
        <v>NK.24.054</v>
      </c>
      <c r="B71" s="130">
        <f t="shared" si="10"/>
        <v>54</v>
      </c>
      <c r="C71" s="126" t="str">
        <f t="shared" si="0"/>
        <v>CATHETER LẤY HUYẾT KHỐI CÁC CỠ</v>
      </c>
      <c r="D71" s="130" t="str">
        <f t="shared" si="9"/>
        <v>054</v>
      </c>
      <c r="E71" s="131" t="s">
        <v>438</v>
      </c>
      <c r="F71" s="126" t="s">
        <v>5</v>
      </c>
      <c r="G71" s="129">
        <v>300</v>
      </c>
      <c r="H71" s="132" t="s">
        <v>439</v>
      </c>
      <c r="I71" s="129" t="e">
        <f>COUNTIF('[1]Chi tiết cập nhật BG'!$B$4:$B$251, 'Tổng hợp'!D71)</f>
        <v>#VALUE!</v>
      </c>
    </row>
    <row r="72" spans="1:9" ht="19.5">
      <c r="A72" s="124" t="str">
        <f t="shared" si="8"/>
        <v>NK.24.055</v>
      </c>
      <c r="B72" s="130">
        <f t="shared" si="10"/>
        <v>55</v>
      </c>
      <c r="C72" s="126" t="str">
        <f t="shared" ref="C72:C135" si="11">TRIM(UPPER(E72))</f>
        <v>DÂY SOI NỘI PHẾ QUẢN</v>
      </c>
      <c r="D72" s="130" t="str">
        <f t="shared" si="9"/>
        <v>055</v>
      </c>
      <c r="E72" s="131" t="s">
        <v>440</v>
      </c>
      <c r="F72" s="126" t="s">
        <v>5</v>
      </c>
      <c r="G72" s="129">
        <v>10</v>
      </c>
      <c r="H72" s="132" t="s">
        <v>441</v>
      </c>
      <c r="I72" s="129" t="e">
        <f>COUNTIF('[1]Chi tiết cập nhật BG'!$B$4:$B$251, 'Tổng hợp'!D72)</f>
        <v>#VALUE!</v>
      </c>
    </row>
    <row r="73" spans="1:9" ht="39">
      <c r="A73" s="124" t="str">
        <f t="shared" si="8"/>
        <v>NK.24.056</v>
      </c>
      <c r="B73" s="130">
        <f t="shared" si="10"/>
        <v>56</v>
      </c>
      <c r="C73" s="126" t="str">
        <f t="shared" si="11"/>
        <v>SHUNT ĐỘNG MẠCH CẢNH CÁC CỠ</v>
      </c>
      <c r="D73" s="130" t="str">
        <f t="shared" si="9"/>
        <v>056</v>
      </c>
      <c r="E73" s="131" t="s">
        <v>442</v>
      </c>
      <c r="F73" s="126" t="s">
        <v>5</v>
      </c>
      <c r="G73" s="129">
        <v>50</v>
      </c>
      <c r="H73" s="132" t="s">
        <v>443</v>
      </c>
      <c r="I73" s="129" t="e">
        <f>COUNTIF('[1]Chi tiết cập nhật BG'!$B$4:$B$251, 'Tổng hợp'!D73)</f>
        <v>#VALUE!</v>
      </c>
    </row>
    <row r="74" spans="1:9" ht="39">
      <c r="A74" s="124" t="str">
        <f t="shared" si="8"/>
        <v>NK.24.057</v>
      </c>
      <c r="B74" s="130">
        <f t="shared" si="10"/>
        <v>57</v>
      </c>
      <c r="C74" s="126" t="str">
        <f t="shared" si="11"/>
        <v>DỤNG CỤ TUỐT PHÁ VAN TĨNH MẠCH</v>
      </c>
      <c r="D74" s="130" t="str">
        <f t="shared" si="9"/>
        <v>057</v>
      </c>
      <c r="E74" s="131" t="s">
        <v>444</v>
      </c>
      <c r="F74" s="126" t="s">
        <v>5</v>
      </c>
      <c r="G74" s="129">
        <v>5</v>
      </c>
      <c r="H74" s="132" t="s">
        <v>445</v>
      </c>
      <c r="I74" s="129" t="e">
        <f>COUNTIF('[1]Chi tiết cập nhật BG'!$B$4:$B$251, 'Tổng hợp'!D74)</f>
        <v>#VALUE!</v>
      </c>
    </row>
    <row r="75" spans="1:9" ht="39">
      <c r="A75" s="124" t="str">
        <f t="shared" si="8"/>
        <v>NK.24.058</v>
      </c>
      <c r="B75" s="130">
        <f t="shared" si="10"/>
        <v>58</v>
      </c>
      <c r="C75" s="126" t="str">
        <f t="shared" si="11"/>
        <v>DỤNG CỤ THU HỒI MẪU BỆNH PHẨM NỘI SOI</v>
      </c>
      <c r="D75" s="130" t="str">
        <f t="shared" si="9"/>
        <v>058</v>
      </c>
      <c r="E75" s="131" t="s">
        <v>446</v>
      </c>
      <c r="F75" s="137" t="s">
        <v>5</v>
      </c>
      <c r="G75" s="129">
        <v>200</v>
      </c>
      <c r="H75" s="132" t="s">
        <v>447</v>
      </c>
      <c r="I75" s="129" t="e">
        <f>COUNTIF('[1]Chi tiết cập nhật BG'!$B$4:$B$251, 'Tổng hợp'!D75)</f>
        <v>#VALUE!</v>
      </c>
    </row>
    <row r="76" spans="1:9" ht="39">
      <c r="A76" s="124" t="str">
        <f t="shared" si="8"/>
        <v>NK.24.059</v>
      </c>
      <c r="B76" s="130">
        <f t="shared" si="10"/>
        <v>59</v>
      </c>
      <c r="C76" s="126" t="str">
        <f t="shared" si="11"/>
        <v>KHUNG VÉN TẠO PHẪU TRƯỜNG</v>
      </c>
      <c r="D76" s="130" t="str">
        <f t="shared" si="9"/>
        <v>059</v>
      </c>
      <c r="E76" s="139" t="s">
        <v>448</v>
      </c>
      <c r="F76" s="126" t="s">
        <v>6</v>
      </c>
      <c r="G76" s="129">
        <v>20</v>
      </c>
      <c r="H76" s="132" t="s">
        <v>449</v>
      </c>
      <c r="I76" s="129" t="e">
        <f>COUNTIF('[1]Chi tiết cập nhật BG'!$B$4:$B$251, 'Tổng hợp'!D76)</f>
        <v>#VALUE!</v>
      </c>
    </row>
    <row r="77" spans="1:9" ht="58.5">
      <c r="A77" s="124" t="str">
        <f t="shared" si="8"/>
        <v>NK.24.060</v>
      </c>
      <c r="B77" s="130">
        <f t="shared" si="10"/>
        <v>60</v>
      </c>
      <c r="C77" s="126" t="str">
        <f t="shared" si="11"/>
        <v>LƯỠI VÉN TẠO PHẪU TRƯỜNG (TƯƠNG THÍCH VỚI KHUNG VÉN TẠO PHẪU TRƯỜNG)</v>
      </c>
      <c r="D77" s="130" t="str">
        <f t="shared" si="9"/>
        <v>060</v>
      </c>
      <c r="E77" s="131" t="s">
        <v>450</v>
      </c>
      <c r="F77" s="126" t="s">
        <v>5</v>
      </c>
      <c r="G77" s="129">
        <v>20</v>
      </c>
      <c r="H77" s="132" t="s">
        <v>451</v>
      </c>
      <c r="I77" s="129" t="e">
        <f>COUNTIF('[1]Chi tiết cập nhật BG'!$B$4:$B$251, 'Tổng hợp'!D77)</f>
        <v>#VALUE!</v>
      </c>
    </row>
    <row r="78" spans="1:9" ht="39">
      <c r="A78" s="124">
        <v>71</v>
      </c>
      <c r="B78" s="130"/>
      <c r="C78" s="126" t="str">
        <f t="shared" si="11"/>
        <v>NHÓM 7: BẢO VỆ VẾT THƯƠNG KHI PHẪU THUẬT</v>
      </c>
      <c r="D78" s="130"/>
      <c r="E78" s="367" t="s">
        <v>452</v>
      </c>
      <c r="F78" s="364"/>
      <c r="G78" s="364"/>
      <c r="H78" s="364"/>
      <c r="I78" s="129" t="e">
        <f>COUNTIF('[1]Chi tiết cập nhật BG'!$B$4:$B$251, 'Tổng hợp'!D78)</f>
        <v>#VALUE!</v>
      </c>
    </row>
    <row r="79" spans="1:9" ht="19.5">
      <c r="A79" s="124" t="str">
        <f t="shared" ref="A79:A84" si="12">"NK.24."&amp;TEXT(B79, "000")</f>
        <v>NK.24.061</v>
      </c>
      <c r="B79" s="130">
        <f>B77+1</f>
        <v>61</v>
      </c>
      <c r="C79" s="126" t="str">
        <f t="shared" si="11"/>
        <v>BANH BỌC VẾT MỔ CỠ 2-4 CM</v>
      </c>
      <c r="D79" s="130" t="str">
        <f t="shared" ref="D79:D84" si="13">TEXT(B79, "000")</f>
        <v>061</v>
      </c>
      <c r="E79" s="131" t="s">
        <v>453</v>
      </c>
      <c r="F79" s="126" t="s">
        <v>5</v>
      </c>
      <c r="G79" s="129">
        <v>200</v>
      </c>
      <c r="H79" s="132" t="s">
        <v>454</v>
      </c>
      <c r="I79" s="129" t="e">
        <f>COUNTIF('[1]Chi tiết cập nhật BG'!$B$4:$B$251, 'Tổng hợp'!D79)</f>
        <v>#VALUE!</v>
      </c>
    </row>
    <row r="80" spans="1:9" ht="39">
      <c r="A80" s="124" t="str">
        <f t="shared" si="12"/>
        <v>NK.24.062</v>
      </c>
      <c r="B80" s="130">
        <f>B79+1</f>
        <v>62</v>
      </c>
      <c r="C80" s="126" t="str">
        <f t="shared" si="11"/>
        <v>BANH BỌC VẾT MỔ CỠ 2-4 CM MỔ NỘI SOI</v>
      </c>
      <c r="D80" s="130" t="str">
        <f t="shared" si="13"/>
        <v>062</v>
      </c>
      <c r="E80" s="131" t="s">
        <v>455</v>
      </c>
      <c r="F80" s="126" t="s">
        <v>5</v>
      </c>
      <c r="G80" s="129">
        <v>590</v>
      </c>
      <c r="H80" s="132" t="s">
        <v>456</v>
      </c>
      <c r="I80" s="129" t="e">
        <f>COUNTIF('[1]Chi tiết cập nhật BG'!$B$4:$B$251, 'Tổng hợp'!D80)</f>
        <v>#VALUE!</v>
      </c>
    </row>
    <row r="81" spans="1:9" ht="39">
      <c r="A81" s="124" t="str">
        <f t="shared" si="12"/>
        <v>NK.24.063</v>
      </c>
      <c r="B81" s="130">
        <f>B80+1</f>
        <v>63</v>
      </c>
      <c r="C81" s="126" t="str">
        <f t="shared" si="11"/>
        <v>BANH BỌC VẾT MỔ CỠ 2,5-6CM MỔ MỞ</v>
      </c>
      <c r="D81" s="130" t="str">
        <f t="shared" si="13"/>
        <v>063</v>
      </c>
      <c r="E81" s="131" t="s">
        <v>457</v>
      </c>
      <c r="F81" s="126" t="s">
        <v>5</v>
      </c>
      <c r="G81" s="129">
        <v>200</v>
      </c>
      <c r="H81" s="132" t="s">
        <v>458</v>
      </c>
      <c r="I81" s="129" t="e">
        <f>COUNTIF('[1]Chi tiết cập nhật BG'!$B$4:$B$251, 'Tổng hợp'!D81)</f>
        <v>#VALUE!</v>
      </c>
    </row>
    <row r="82" spans="1:9" ht="39">
      <c r="A82" s="124" t="str">
        <f t="shared" si="12"/>
        <v>NK.24.064</v>
      </c>
      <c r="B82" s="130">
        <f>B81+1</f>
        <v>64</v>
      </c>
      <c r="C82" s="126" t="str">
        <f t="shared" si="11"/>
        <v>BANH BỌC VẾT MỔ CỠ 2,5-6CM MỔ NỘI SOI</v>
      </c>
      <c r="D82" s="130" t="str">
        <f t="shared" si="13"/>
        <v>064</v>
      </c>
      <c r="E82" s="131" t="s">
        <v>459</v>
      </c>
      <c r="F82" s="126" t="s">
        <v>5</v>
      </c>
      <c r="G82" s="129">
        <v>240</v>
      </c>
      <c r="H82" s="132" t="s">
        <v>460</v>
      </c>
      <c r="I82" s="129" t="e">
        <f>COUNTIF('[1]Chi tiết cập nhật BG'!$B$4:$B$251, 'Tổng hợp'!D82)</f>
        <v>#VALUE!</v>
      </c>
    </row>
    <row r="83" spans="1:9" ht="39">
      <c r="A83" s="124" t="str">
        <f t="shared" si="12"/>
        <v>NK.24.065</v>
      </c>
      <c r="B83" s="130">
        <f>B82+1</f>
        <v>65</v>
      </c>
      <c r="C83" s="126" t="str">
        <f t="shared" si="11"/>
        <v>BANH BỌC VẾT MỔ CỠ 5-9 CM, MỔ MỞ</v>
      </c>
      <c r="D83" s="130" t="str">
        <f t="shared" si="13"/>
        <v>065</v>
      </c>
      <c r="E83" s="131" t="s">
        <v>461</v>
      </c>
      <c r="F83" s="126" t="s">
        <v>5</v>
      </c>
      <c r="G83" s="129">
        <v>100</v>
      </c>
      <c r="H83" s="132" t="s">
        <v>462</v>
      </c>
      <c r="I83" s="129" t="e">
        <f>COUNTIF('[1]Chi tiết cập nhật BG'!$B$4:$B$251, 'Tổng hợp'!D83)</f>
        <v>#VALUE!</v>
      </c>
    </row>
    <row r="84" spans="1:9" ht="39">
      <c r="A84" s="124" t="str">
        <f t="shared" si="12"/>
        <v>NK.24.066</v>
      </c>
      <c r="B84" s="130">
        <f>B83+1</f>
        <v>66</v>
      </c>
      <c r="C84" s="126" t="str">
        <f t="shared" si="11"/>
        <v>BANH BỌC VẾT MỔ CỠ 5-9 CM, MỔ NỘI SOI</v>
      </c>
      <c r="D84" s="130" t="str">
        <f t="shared" si="13"/>
        <v>066</v>
      </c>
      <c r="E84" s="131" t="s">
        <v>463</v>
      </c>
      <c r="F84" s="126" t="s">
        <v>5</v>
      </c>
      <c r="G84" s="129">
        <v>250</v>
      </c>
      <c r="H84" s="132" t="s">
        <v>464</v>
      </c>
      <c r="I84" s="129" t="e">
        <f>COUNTIF('[1]Chi tiết cập nhật BG'!$B$4:$B$251, 'Tổng hợp'!D84)</f>
        <v>#VALUE!</v>
      </c>
    </row>
    <row r="85" spans="1:9" ht="39">
      <c r="A85" s="124">
        <v>78</v>
      </c>
      <c r="B85" s="130"/>
      <c r="C85" s="126" t="str">
        <f t="shared" si="11"/>
        <v>NHÓM 8: TROCAR PHẪU THUẬT</v>
      </c>
      <c r="D85" s="130"/>
      <c r="E85" s="127" t="s">
        <v>465</v>
      </c>
      <c r="F85" s="127"/>
      <c r="G85" s="127"/>
      <c r="H85" s="140"/>
      <c r="I85" s="129" t="e">
        <f>COUNTIF('[1]Chi tiết cập nhật BG'!$B$4:$B$251, 'Tổng hợp'!D85)</f>
        <v>#VALUE!</v>
      </c>
    </row>
    <row r="86" spans="1:9" ht="39">
      <c r="A86" s="124" t="str">
        <f>"NK.24."&amp;TEXT(B86, "000")</f>
        <v>NK.24.067</v>
      </c>
      <c r="B86" s="130">
        <f>B84+1</f>
        <v>67</v>
      </c>
      <c r="C86" s="126" t="str">
        <f t="shared" si="11"/>
        <v>TROCAR PHẪU THUẬT CÁC CỠ (GỒM THÂN VÀ ỐNG NGOÀI)</v>
      </c>
      <c r="D86" s="130" t="str">
        <f>TEXT(B86, "000")</f>
        <v>067</v>
      </c>
      <c r="E86" s="131" t="s">
        <v>466</v>
      </c>
      <c r="F86" s="126" t="s">
        <v>5</v>
      </c>
      <c r="G86" s="129">
        <v>2750</v>
      </c>
      <c r="H86" s="132" t="s">
        <v>467</v>
      </c>
      <c r="I86" s="129" t="e">
        <f>COUNTIF('[1]Chi tiết cập nhật BG'!$B$4:$B$251, 'Tổng hợp'!D86)</f>
        <v>#VALUE!</v>
      </c>
    </row>
    <row r="87" spans="1:9" ht="19.5">
      <c r="A87" s="124" t="str">
        <f>"NK.24."&amp;TEXT(B87, "000")</f>
        <v>NK.24.068</v>
      </c>
      <c r="B87" s="130">
        <f>B86+1</f>
        <v>68</v>
      </c>
      <c r="C87" s="126" t="str">
        <f t="shared" si="11"/>
        <v>TROCAR KHÔNG DAO CÁC CỠ</v>
      </c>
      <c r="D87" s="130" t="str">
        <f>TEXT(B87, "000")</f>
        <v>068</v>
      </c>
      <c r="E87" s="131" t="s">
        <v>468</v>
      </c>
      <c r="F87" s="126" t="s">
        <v>5</v>
      </c>
      <c r="G87" s="129">
        <v>3000</v>
      </c>
      <c r="H87" s="132" t="s">
        <v>469</v>
      </c>
      <c r="I87" s="129" t="e">
        <f>COUNTIF('[1]Chi tiết cập nhật BG'!$B$4:$B$251, 'Tổng hợp'!D87)</f>
        <v>#VALUE!</v>
      </c>
    </row>
    <row r="88" spans="1:9" ht="39">
      <c r="A88" s="124" t="str">
        <f>"NK.24."&amp;TEXT(B88, "000")</f>
        <v>NK.24.069</v>
      </c>
      <c r="B88" s="130">
        <f>B87+1</f>
        <v>69</v>
      </c>
      <c r="C88" s="126" t="str">
        <f t="shared" si="11"/>
        <v>TROCAR CÓ BÓNG CỐ ĐỊNH VÀ ĐẦU TÙ</v>
      </c>
      <c r="D88" s="130" t="str">
        <f>TEXT(B88, "000")</f>
        <v>069</v>
      </c>
      <c r="E88" s="131" t="s">
        <v>470</v>
      </c>
      <c r="F88" s="126" t="s">
        <v>5</v>
      </c>
      <c r="G88" s="129">
        <v>500</v>
      </c>
      <c r="H88" s="132" t="s">
        <v>471</v>
      </c>
      <c r="I88" s="129" t="e">
        <f>COUNTIF('[1]Chi tiết cập nhật BG'!$B$4:$B$251, 'Tổng hợp'!D88)</f>
        <v>#VALUE!</v>
      </c>
    </row>
    <row r="89" spans="1:9" ht="39">
      <c r="A89" s="124">
        <v>82</v>
      </c>
      <c r="B89" s="130"/>
      <c r="C89" s="126" t="str">
        <f t="shared" si="11"/>
        <v>NHÓM 9: MẠCH MÁU, MIẾNG VÁ CÁC LOẠI</v>
      </c>
      <c r="D89" s="130"/>
      <c r="E89" s="367" t="s">
        <v>472</v>
      </c>
      <c r="F89" s="364"/>
      <c r="G89" s="364"/>
      <c r="H89" s="364"/>
      <c r="I89" s="129" t="e">
        <f>COUNTIF('[1]Chi tiết cập nhật BG'!$B$4:$B$251, 'Tổng hợp'!D89)</f>
        <v>#VALUE!</v>
      </c>
    </row>
    <row r="90" spans="1:9" ht="39">
      <c r="A90" s="124" t="str">
        <f t="shared" ref="A90:A97" si="14">"NK.24."&amp;TEXT(B90, "000")</f>
        <v>NK.24.070</v>
      </c>
      <c r="B90" s="130">
        <f>B88+1</f>
        <v>70</v>
      </c>
      <c r="C90" s="126" t="str">
        <f t="shared" si="11"/>
        <v>MẠCH MÁU NHÂN TẠO CHỮ Y CÓ TRÁNG BẠC</v>
      </c>
      <c r="D90" s="130" t="str">
        <f t="shared" ref="D90:D97" si="15">TEXT(B90, "000")</f>
        <v>070</v>
      </c>
      <c r="E90" s="131" t="s">
        <v>473</v>
      </c>
      <c r="F90" s="126" t="s">
        <v>5</v>
      </c>
      <c r="G90" s="129">
        <v>30</v>
      </c>
      <c r="H90" s="132" t="s">
        <v>474</v>
      </c>
      <c r="I90" s="129" t="e">
        <f>COUNTIF('[1]Chi tiết cập nhật BG'!$B$4:$B$251, 'Tổng hợp'!D90)</f>
        <v>#VALUE!</v>
      </c>
    </row>
    <row r="91" spans="1:9" ht="39">
      <c r="A91" s="124" t="str">
        <f t="shared" si="14"/>
        <v>NK.24.071</v>
      </c>
      <c r="B91" s="130">
        <f t="shared" ref="B91:B97" si="16">B90+1</f>
        <v>71</v>
      </c>
      <c r="C91" s="126" t="str">
        <f t="shared" si="11"/>
        <v>MẠCH MÁU NHÂN TẠO DẠNG CHỮ Y</v>
      </c>
      <c r="D91" s="130" t="str">
        <f t="shared" si="15"/>
        <v>071</v>
      </c>
      <c r="E91" s="131" t="s">
        <v>475</v>
      </c>
      <c r="F91" s="126" t="s">
        <v>5</v>
      </c>
      <c r="G91" s="129">
        <v>50</v>
      </c>
      <c r="H91" s="132" t="s">
        <v>476</v>
      </c>
      <c r="I91" s="129" t="e">
        <f>COUNTIF('[1]Chi tiết cập nhật BG'!$B$4:$B$251, 'Tổng hợp'!D91)</f>
        <v>#VALUE!</v>
      </c>
    </row>
    <row r="92" spans="1:9" ht="39">
      <c r="A92" s="124" t="str">
        <f t="shared" si="14"/>
        <v>NK.24.072</v>
      </c>
      <c r="B92" s="130">
        <f t="shared" si="16"/>
        <v>72</v>
      </c>
      <c r="C92" s="126" t="str">
        <f t="shared" si="11"/>
        <v>MẠCH NHÂN TẠO CHỮ Y TRÁNG COLLAGEN</v>
      </c>
      <c r="D92" s="130" t="str">
        <f t="shared" si="15"/>
        <v>072</v>
      </c>
      <c r="E92" s="131" t="s">
        <v>477</v>
      </c>
      <c r="F92" s="126" t="s">
        <v>5</v>
      </c>
      <c r="G92" s="129">
        <v>50</v>
      </c>
      <c r="H92" s="132" t="s">
        <v>478</v>
      </c>
      <c r="I92" s="129" t="e">
        <f>COUNTIF('[1]Chi tiết cập nhật BG'!$B$4:$B$251, 'Tổng hợp'!D92)</f>
        <v>#VALUE!</v>
      </c>
    </row>
    <row r="93" spans="1:9" ht="58.5">
      <c r="A93" s="124" t="str">
        <f t="shared" si="14"/>
        <v>NK.24.073</v>
      </c>
      <c r="B93" s="130">
        <f t="shared" si="16"/>
        <v>73</v>
      </c>
      <c r="C93" s="126" t="str">
        <f t="shared" si="11"/>
        <v>MẠCH MÁU NHÂN TẠO EPTFE THẲNG CÓ VÒNG XOẮN TOÀN PHẦN 80CM CÁC CỠ</v>
      </c>
      <c r="D93" s="130" t="str">
        <f t="shared" si="15"/>
        <v>073</v>
      </c>
      <c r="E93" s="131" t="s">
        <v>479</v>
      </c>
      <c r="F93" s="126" t="s">
        <v>5</v>
      </c>
      <c r="G93" s="129">
        <v>50</v>
      </c>
      <c r="H93" s="132" t="s">
        <v>480</v>
      </c>
      <c r="I93" s="129" t="e">
        <f>COUNTIF('[1]Chi tiết cập nhật BG'!$B$4:$B$251, 'Tổng hợp'!D93)</f>
        <v>#VALUE!</v>
      </c>
    </row>
    <row r="94" spans="1:9" ht="78">
      <c r="A94" s="124" t="str">
        <f t="shared" si="14"/>
        <v>NK.24.074</v>
      </c>
      <c r="B94" s="130">
        <f t="shared" si="16"/>
        <v>74</v>
      </c>
      <c r="C94" s="126" t="str">
        <f t="shared" si="11"/>
        <v>MẠCH MÁU NHÂN TẠO EPTFE THẲNG THÀNH TIÊU CHUẨN CÓ VÒNG XOẮN TOÀN PHẦN 80CM CÁC CỠ</v>
      </c>
      <c r="D94" s="130" t="str">
        <f t="shared" si="15"/>
        <v>074</v>
      </c>
      <c r="E94" s="131" t="s">
        <v>481</v>
      </c>
      <c r="F94" s="126" t="s">
        <v>5</v>
      </c>
      <c r="G94" s="129">
        <v>20</v>
      </c>
      <c r="H94" s="132" t="s">
        <v>482</v>
      </c>
      <c r="I94" s="129" t="e">
        <f>COUNTIF('[1]Chi tiết cập nhật BG'!$B$4:$B$251, 'Tổng hợp'!D94)</f>
        <v>#VALUE!</v>
      </c>
    </row>
    <row r="95" spans="1:9" ht="39">
      <c r="A95" s="124" t="str">
        <f t="shared" si="14"/>
        <v>NK.24.075</v>
      </c>
      <c r="B95" s="130">
        <f t="shared" si="16"/>
        <v>75</v>
      </c>
      <c r="C95" s="126" t="str">
        <f t="shared" si="11"/>
        <v>MIẾNG VÁ SINH HỌC, VÁ TIM, VÁ MẠCH MÁU CỠ 2X9CM</v>
      </c>
      <c r="D95" s="130" t="str">
        <f t="shared" si="15"/>
        <v>075</v>
      </c>
      <c r="E95" s="131" t="s">
        <v>483</v>
      </c>
      <c r="F95" s="126" t="s">
        <v>410</v>
      </c>
      <c r="G95" s="129">
        <v>20</v>
      </c>
      <c r="H95" s="132" t="s">
        <v>484</v>
      </c>
      <c r="I95" s="129" t="e">
        <f>COUNTIF('[1]Chi tiết cập nhật BG'!$B$4:$B$251, 'Tổng hợp'!D95)</f>
        <v>#VALUE!</v>
      </c>
    </row>
    <row r="96" spans="1:9" ht="39">
      <c r="A96" s="124" t="str">
        <f t="shared" si="14"/>
        <v>NK.24.076</v>
      </c>
      <c r="B96" s="130">
        <f t="shared" si="16"/>
        <v>76</v>
      </c>
      <c r="C96" s="126" t="str">
        <f t="shared" si="11"/>
        <v>MIẾNG VÁ SINH HỌC, VÁ TIM, VÁ MẠCH MÁU CỠ 4X6CM</v>
      </c>
      <c r="D96" s="130" t="str">
        <f t="shared" si="15"/>
        <v>076</v>
      </c>
      <c r="E96" s="131" t="s">
        <v>485</v>
      </c>
      <c r="F96" s="126" t="s">
        <v>410</v>
      </c>
      <c r="G96" s="129">
        <v>20</v>
      </c>
      <c r="H96" s="132" t="s">
        <v>484</v>
      </c>
      <c r="I96" s="129" t="e">
        <f>COUNTIF('[1]Chi tiết cập nhật BG'!$B$4:$B$251, 'Tổng hợp'!D96)</f>
        <v>#VALUE!</v>
      </c>
    </row>
    <row r="97" spans="1:9" ht="39">
      <c r="A97" s="124" t="str">
        <f t="shared" si="14"/>
        <v>NK.24.077</v>
      </c>
      <c r="B97" s="130">
        <f t="shared" si="16"/>
        <v>77</v>
      </c>
      <c r="C97" s="126" t="str">
        <f t="shared" si="11"/>
        <v>ỐNG THÔNG (CATHETER) BÍT MẠCH MÁU TẠM THỜI</v>
      </c>
      <c r="D97" s="130" t="str">
        <f t="shared" si="15"/>
        <v>077</v>
      </c>
      <c r="E97" s="131" t="s">
        <v>486</v>
      </c>
      <c r="F97" s="126" t="s">
        <v>5</v>
      </c>
      <c r="G97" s="129">
        <v>5</v>
      </c>
      <c r="H97" s="132" t="s">
        <v>487</v>
      </c>
      <c r="I97" s="129" t="e">
        <f>COUNTIF('[1]Chi tiết cập nhật BG'!$B$4:$B$251, 'Tổng hợp'!D97)</f>
        <v>#VALUE!</v>
      </c>
    </row>
    <row r="98" spans="1:9" ht="19.5">
      <c r="A98" s="124">
        <v>91</v>
      </c>
      <c r="B98" s="130"/>
      <c r="C98" s="126" t="str">
        <f t="shared" si="11"/>
        <v>NHÓM 10: NẸP LỒNG NGỰC</v>
      </c>
      <c r="D98" s="130"/>
      <c r="E98" s="367" t="s">
        <v>488</v>
      </c>
      <c r="F98" s="364"/>
      <c r="G98" s="364"/>
      <c r="H98" s="364"/>
      <c r="I98" s="129" t="e">
        <f>COUNTIF('[1]Chi tiết cập nhật BG'!$B$4:$B$251, 'Tổng hợp'!D98)</f>
        <v>#VALUE!</v>
      </c>
    </row>
    <row r="99" spans="1:9" ht="19.5">
      <c r="A99" s="124" t="str">
        <f>"NK.24."&amp;TEXT(B99, "000")</f>
        <v>NK.24.078</v>
      </c>
      <c r="B99" s="130">
        <f>B97+1</f>
        <v>78</v>
      </c>
      <c r="C99" s="126" t="str">
        <f t="shared" si="11"/>
        <v>NẸP XƯƠNG SƯỜN THẲNG</v>
      </c>
      <c r="D99" s="130" t="str">
        <f>TEXT(B99, "000")</f>
        <v>078</v>
      </c>
      <c r="E99" s="131" t="s">
        <v>489</v>
      </c>
      <c r="F99" s="126" t="s">
        <v>5</v>
      </c>
      <c r="G99" s="129">
        <v>20</v>
      </c>
      <c r="H99" s="132" t="s">
        <v>490</v>
      </c>
      <c r="I99" s="129" t="e">
        <f>COUNTIF('[1]Chi tiết cập nhật BG'!$B$4:$B$251, 'Tổng hợp'!D99)</f>
        <v>#VALUE!</v>
      </c>
    </row>
    <row r="100" spans="1:9" ht="19.5">
      <c r="A100" s="124" t="str">
        <f>"NK.24."&amp;TEXT(B100, "000")</f>
        <v>NK.24.079</v>
      </c>
      <c r="B100" s="130">
        <f>B99+1</f>
        <v>79</v>
      </c>
      <c r="C100" s="126" t="str">
        <f t="shared" si="11"/>
        <v>NẸP XƯƠNG ỨC CHỮ X</v>
      </c>
      <c r="D100" s="130" t="str">
        <f>TEXT(B100, "000")</f>
        <v>079</v>
      </c>
      <c r="E100" s="131" t="s">
        <v>491</v>
      </c>
      <c r="F100" s="126" t="s">
        <v>5</v>
      </c>
      <c r="G100" s="129">
        <v>10</v>
      </c>
      <c r="H100" s="132" t="s">
        <v>492</v>
      </c>
      <c r="I100" s="129" t="e">
        <f>COUNTIF('[1]Chi tiết cập nhật BG'!$B$4:$B$251, 'Tổng hợp'!D100)</f>
        <v>#VALUE!</v>
      </c>
    </row>
    <row r="101" spans="1:9" ht="39">
      <c r="A101" s="124" t="str">
        <f>"NK.24."&amp;TEXT(B101, "000")</f>
        <v>NK.24.080</v>
      </c>
      <c r="B101" s="130">
        <f>B100+1</f>
        <v>80</v>
      </c>
      <c r="C101" s="126" t="str">
        <f t="shared" si="11"/>
        <v>THANH NÂNG NGỰC HAI CẠNH RĂNG CƯA CÁC CỠ</v>
      </c>
      <c r="D101" s="130" t="str">
        <f>TEXT(B101, "000")</f>
        <v>080</v>
      </c>
      <c r="E101" s="131" t="s">
        <v>493</v>
      </c>
      <c r="F101" s="126" t="s">
        <v>5</v>
      </c>
      <c r="G101" s="129">
        <v>100</v>
      </c>
      <c r="H101" s="132" t="s">
        <v>494</v>
      </c>
      <c r="I101" s="129" t="e">
        <f>COUNTIF('[1]Chi tiết cập nhật BG'!$B$4:$B$251, 'Tổng hợp'!D101)</f>
        <v>#VALUE!</v>
      </c>
    </row>
    <row r="102" spans="1:9" ht="19.5">
      <c r="A102" s="124" t="str">
        <f>"NK.24."&amp;TEXT(B102, "000")</f>
        <v>NK.24.081</v>
      </c>
      <c r="B102" s="130">
        <f>B101+1</f>
        <v>81</v>
      </c>
      <c r="C102" s="126" t="str">
        <f t="shared" si="11"/>
        <v>VÍT XƯƠNG SƯỜN CÁC CỠ</v>
      </c>
      <c r="D102" s="130" t="str">
        <f>TEXT(B102, "000")</f>
        <v>081</v>
      </c>
      <c r="E102" s="131" t="s">
        <v>495</v>
      </c>
      <c r="F102" s="126" t="s">
        <v>5</v>
      </c>
      <c r="G102" s="129">
        <v>160</v>
      </c>
      <c r="H102" s="132" t="s">
        <v>496</v>
      </c>
      <c r="I102" s="129" t="e">
        <f>COUNTIF('[1]Chi tiết cập nhật BG'!$B$4:$B$251, 'Tổng hợp'!D102)</f>
        <v>#VALUE!</v>
      </c>
    </row>
    <row r="103" spans="1:9" ht="39">
      <c r="A103" s="124" t="str">
        <f>"NK.24."&amp;TEXT(B103, "000")</f>
        <v>NK.24.082</v>
      </c>
      <c r="B103" s="130">
        <f>B102+1</f>
        <v>82</v>
      </c>
      <c r="C103" s="126" t="str">
        <f t="shared" si="11"/>
        <v>VÍT XƯƠNG ỨC CÁC CỠ, TỰ KHOAN</v>
      </c>
      <c r="D103" s="130" t="str">
        <f>TEXT(B103, "000")</f>
        <v>082</v>
      </c>
      <c r="E103" s="131" t="s">
        <v>497</v>
      </c>
      <c r="F103" s="126" t="s">
        <v>5</v>
      </c>
      <c r="G103" s="129">
        <v>100</v>
      </c>
      <c r="H103" s="132" t="s">
        <v>498</v>
      </c>
      <c r="I103" s="129" t="e">
        <f>COUNTIF('[1]Chi tiết cập nhật BG'!$B$4:$B$251, 'Tổng hợp'!D103)</f>
        <v>#VALUE!</v>
      </c>
    </row>
    <row r="104" spans="1:9" ht="39">
      <c r="A104" s="124">
        <v>97</v>
      </c>
      <c r="B104" s="130"/>
      <c r="C104" s="126" t="str">
        <f t="shared" si="11"/>
        <v>NHÓM 11: VẬT TƯ PHẪU THUẬT TIẾT NIỆU</v>
      </c>
      <c r="D104" s="130"/>
      <c r="E104" s="367" t="s">
        <v>499</v>
      </c>
      <c r="F104" s="364"/>
      <c r="G104" s="364"/>
      <c r="H104" s="364"/>
      <c r="I104" s="129" t="e">
        <f>COUNTIF('[1]Chi tiết cập nhật BG'!$B$4:$B$251, 'Tổng hợp'!D104)</f>
        <v>#VALUE!</v>
      </c>
    </row>
    <row r="105" spans="1:9" ht="19.5">
      <c r="A105" s="124" t="str">
        <f t="shared" ref="A105:A127" si="17">"NK.24."&amp;TEXT(B105, "000")</f>
        <v>NK.24.083</v>
      </c>
      <c r="B105" s="130">
        <f>B103+1</f>
        <v>83</v>
      </c>
      <c r="C105" s="126" t="str">
        <f t="shared" si="11"/>
        <v>BỘ CÂY NONG THẬN</v>
      </c>
      <c r="D105" s="130" t="str">
        <f t="shared" ref="D105:D127" si="18">TEXT(B105, "000")</f>
        <v>083</v>
      </c>
      <c r="E105" s="141" t="s">
        <v>500</v>
      </c>
      <c r="F105" s="126" t="s">
        <v>6</v>
      </c>
      <c r="G105" s="129">
        <v>1800</v>
      </c>
      <c r="H105" s="132" t="s">
        <v>501</v>
      </c>
      <c r="I105" s="129" t="e">
        <f>COUNTIF('[1]Chi tiết cập nhật BG'!$B$4:$B$251, 'Tổng hợp'!D105)</f>
        <v>#VALUE!</v>
      </c>
    </row>
    <row r="106" spans="1:9" ht="39">
      <c r="A106" s="124" t="str">
        <f t="shared" si="17"/>
        <v>NK.24.084</v>
      </c>
      <c r="B106" s="130">
        <f t="shared" ref="B106:B127" si="19">B105+1</f>
        <v>84</v>
      </c>
      <c r="C106" s="126" t="str">
        <f t="shared" si="11"/>
        <v>ỐNG THÔNG NIỆU QUẢN (CATHETER), KIỂU VẶN XOÁY</v>
      </c>
      <c r="D106" s="130" t="str">
        <f t="shared" si="18"/>
        <v>084</v>
      </c>
      <c r="E106" s="131" t="s">
        <v>502</v>
      </c>
      <c r="F106" s="126" t="s">
        <v>5</v>
      </c>
      <c r="G106" s="129">
        <v>1800</v>
      </c>
      <c r="H106" s="132" t="s">
        <v>503</v>
      </c>
      <c r="I106" s="129" t="e">
        <f>COUNTIF('[1]Chi tiết cập nhật BG'!$B$4:$B$251, 'Tổng hợp'!D106)</f>
        <v>#VALUE!</v>
      </c>
    </row>
    <row r="107" spans="1:9" ht="19.5">
      <c r="A107" s="124" t="str">
        <f t="shared" si="17"/>
        <v>NK.24.085</v>
      </c>
      <c r="B107" s="130">
        <f t="shared" si="19"/>
        <v>85</v>
      </c>
      <c r="C107" s="126" t="str">
        <f t="shared" si="11"/>
        <v>KIM CHỌC DÒ THẬN</v>
      </c>
      <c r="D107" s="130" t="str">
        <f t="shared" si="18"/>
        <v>085</v>
      </c>
      <c r="E107" s="131" t="s">
        <v>504</v>
      </c>
      <c r="F107" s="126" t="s">
        <v>5</v>
      </c>
      <c r="G107" s="129">
        <v>1800</v>
      </c>
      <c r="H107" s="132" t="s">
        <v>505</v>
      </c>
      <c r="I107" s="129" t="e">
        <f>COUNTIF('[1]Chi tiết cập nhật BG'!$B$4:$B$251, 'Tổng hợp'!D107)</f>
        <v>#VALUE!</v>
      </c>
    </row>
    <row r="108" spans="1:9" ht="58.5">
      <c r="A108" s="124" t="str">
        <f t="shared" si="17"/>
        <v>NK.24.086</v>
      </c>
      <c r="B108" s="130">
        <f t="shared" si="19"/>
        <v>86</v>
      </c>
      <c r="C108" s="126" t="str">
        <f t="shared" si="11"/>
        <v>DÂY DẪN HƯỚNG TÁN SỎI QUA DA (GUIDE WIRE) (ĐẦU CONG J, PHỦ PTFE)</v>
      </c>
      <c r="D108" s="130" t="str">
        <f t="shared" si="18"/>
        <v>086</v>
      </c>
      <c r="E108" s="131" t="s">
        <v>506</v>
      </c>
      <c r="F108" s="126" t="s">
        <v>5</v>
      </c>
      <c r="G108" s="129">
        <v>1900</v>
      </c>
      <c r="H108" s="132" t="s">
        <v>507</v>
      </c>
      <c r="I108" s="129" t="e">
        <f>COUNTIF('[1]Chi tiết cập nhật BG'!$B$4:$B$251, 'Tổng hợp'!D108)</f>
        <v>#VALUE!</v>
      </c>
    </row>
    <row r="109" spans="1:9" ht="39">
      <c r="A109" s="124" t="str">
        <f t="shared" si="17"/>
        <v>NK.24.087</v>
      </c>
      <c r="B109" s="130">
        <f t="shared" si="19"/>
        <v>87</v>
      </c>
      <c r="C109" s="126" t="str">
        <f t="shared" si="11"/>
        <v>GIÁ ĐỠ ỐNG SOI THẬN (AMPLAZ)</v>
      </c>
      <c r="D109" s="130" t="str">
        <f t="shared" si="18"/>
        <v>087</v>
      </c>
      <c r="E109" s="131" t="s">
        <v>508</v>
      </c>
      <c r="F109" s="126" t="s">
        <v>5</v>
      </c>
      <c r="G109" s="129">
        <v>2300</v>
      </c>
      <c r="H109" s="132" t="s">
        <v>509</v>
      </c>
      <c r="I109" s="129" t="e">
        <f>COUNTIF('[1]Chi tiết cập nhật BG'!$B$4:$B$251, 'Tổng hợp'!D109)</f>
        <v>#VALUE!</v>
      </c>
    </row>
    <row r="110" spans="1:9" ht="39">
      <c r="A110" s="124" t="str">
        <f t="shared" si="17"/>
        <v>NK.24.088</v>
      </c>
      <c r="B110" s="130">
        <f t="shared" si="19"/>
        <v>88</v>
      </c>
      <c r="C110" s="126" t="str">
        <f t="shared" si="11"/>
        <v>RỌ LẤY SỎI 4 CÁNH SỬ DỤNG CHO ỐNG SOI MỀM</v>
      </c>
      <c r="D110" s="130" t="str">
        <f t="shared" si="18"/>
        <v>088</v>
      </c>
      <c r="E110" s="131" t="s">
        <v>510</v>
      </c>
      <c r="F110" s="126" t="s">
        <v>5</v>
      </c>
      <c r="G110" s="129">
        <v>6</v>
      </c>
      <c r="H110" s="132" t="s">
        <v>511</v>
      </c>
      <c r="I110" s="129" t="e">
        <f>COUNTIF('[1]Chi tiết cập nhật BG'!$B$4:$B$251, 'Tổng hợp'!D110)</f>
        <v>#VALUE!</v>
      </c>
    </row>
    <row r="111" spans="1:9" ht="58.5">
      <c r="A111" s="124" t="str">
        <f t="shared" si="17"/>
        <v>NK.24.089</v>
      </c>
      <c r="B111" s="130">
        <f t="shared" si="19"/>
        <v>89</v>
      </c>
      <c r="C111" s="126" t="str">
        <f t="shared" si="11"/>
        <v>RỌ LẤY SỎI 4 CÁNH SỬ DỤNG CHO TÁN SỎI NỘI SOI ỐNG CỨNG.</v>
      </c>
      <c r="D111" s="130" t="str">
        <f t="shared" si="18"/>
        <v>089</v>
      </c>
      <c r="E111" s="131" t="s">
        <v>512</v>
      </c>
      <c r="F111" s="126" t="s">
        <v>5</v>
      </c>
      <c r="G111" s="129">
        <v>300</v>
      </c>
      <c r="H111" s="132" t="s">
        <v>513</v>
      </c>
      <c r="I111" s="129" t="e">
        <f>COUNTIF('[1]Chi tiết cập nhật BG'!$B$4:$B$251, 'Tổng hợp'!D111)</f>
        <v>#VALUE!</v>
      </c>
    </row>
    <row r="112" spans="1:9" ht="58.5">
      <c r="A112" s="124" t="str">
        <f t="shared" si="17"/>
        <v>NK.24.090</v>
      </c>
      <c r="B112" s="130">
        <f t="shared" si="19"/>
        <v>90</v>
      </c>
      <c r="C112" s="126" t="str">
        <f t="shared" si="11"/>
        <v>DÂY DẪN ĐƯỜNG ĐẦU THẲNG, CỨNG, SỬ DỤNG TRONG TÁN SỎI</v>
      </c>
      <c r="D112" s="130" t="str">
        <f t="shared" si="18"/>
        <v>090</v>
      </c>
      <c r="E112" s="131" t="s">
        <v>514</v>
      </c>
      <c r="F112" s="126" t="s">
        <v>5</v>
      </c>
      <c r="G112" s="129">
        <v>500</v>
      </c>
      <c r="H112" s="132" t="s">
        <v>515</v>
      </c>
      <c r="I112" s="129" t="e">
        <f>COUNTIF('[1]Chi tiết cập nhật BG'!$B$4:$B$251, 'Tổng hợp'!D112)</f>
        <v>#VALUE!</v>
      </c>
    </row>
    <row r="113" spans="1:9" ht="58.5">
      <c r="A113" s="124" t="str">
        <f t="shared" si="17"/>
        <v>NK.24.091</v>
      </c>
      <c r="B113" s="130">
        <f t="shared" si="19"/>
        <v>91</v>
      </c>
      <c r="C113" s="126" t="str">
        <f t="shared" si="11"/>
        <v>DÂY DẪN HƯỚNG ĐẦU THẲNG, MỀM, SỬ DỤNG TRONG TÁN SỎI</v>
      </c>
      <c r="D113" s="130" t="str">
        <f t="shared" si="18"/>
        <v>091</v>
      </c>
      <c r="E113" s="131" t="s">
        <v>516</v>
      </c>
      <c r="F113" s="126" t="s">
        <v>5</v>
      </c>
      <c r="G113" s="129">
        <v>400</v>
      </c>
      <c r="H113" s="132" t="s">
        <v>517</v>
      </c>
      <c r="I113" s="129" t="e">
        <f>COUNTIF('[1]Chi tiết cập nhật BG'!$B$4:$B$251, 'Tổng hợp'!D113)</f>
        <v>#VALUE!</v>
      </c>
    </row>
    <row r="114" spans="1:9" ht="39">
      <c r="A114" s="124" t="str">
        <f t="shared" si="17"/>
        <v>NK.24.092</v>
      </c>
      <c r="B114" s="130">
        <f t="shared" si="19"/>
        <v>92</v>
      </c>
      <c r="C114" s="126" t="str">
        <f t="shared" si="11"/>
        <v>ỐNG THÔNG NIỆU QUẢN JJ CÁC CỠ</v>
      </c>
      <c r="D114" s="130" t="str">
        <f t="shared" si="18"/>
        <v>092</v>
      </c>
      <c r="E114" s="131" t="s">
        <v>518</v>
      </c>
      <c r="F114" s="126" t="s">
        <v>5</v>
      </c>
      <c r="G114" s="129">
        <v>3300</v>
      </c>
      <c r="H114" s="132" t="s">
        <v>519</v>
      </c>
      <c r="I114" s="129" t="e">
        <f>COUNTIF('[1]Chi tiết cập nhật BG'!$B$4:$B$251, 'Tổng hợp'!D114)</f>
        <v>#VALUE!</v>
      </c>
    </row>
    <row r="115" spans="1:9" ht="19.5">
      <c r="A115" s="124" t="str">
        <f t="shared" si="17"/>
        <v>NK.24.093</v>
      </c>
      <c r="B115" s="130">
        <f t="shared" si="19"/>
        <v>93</v>
      </c>
      <c r="C115" s="126" t="str">
        <f t="shared" si="11"/>
        <v>ỐNG SOI MỀM</v>
      </c>
      <c r="D115" s="130" t="str">
        <f t="shared" si="18"/>
        <v>093</v>
      </c>
      <c r="E115" s="131" t="s">
        <v>520</v>
      </c>
      <c r="F115" s="126" t="s">
        <v>5</v>
      </c>
      <c r="G115" s="129">
        <v>120</v>
      </c>
      <c r="H115" s="132" t="s">
        <v>521</v>
      </c>
      <c r="I115" s="129" t="e">
        <f>COUNTIF('[1]Chi tiết cập nhật BG'!$B$4:$B$251, 'Tổng hợp'!D115)</f>
        <v>#VALUE!</v>
      </c>
    </row>
    <row r="116" spans="1:9" ht="39">
      <c r="A116" s="124" t="str">
        <f t="shared" si="17"/>
        <v>NK.24.094</v>
      </c>
      <c r="B116" s="130">
        <f t="shared" si="19"/>
        <v>94</v>
      </c>
      <c r="C116" s="126" t="str">
        <f t="shared" si="11"/>
        <v>GIÁ ĐỠ ỐNG SOI MỀM 2 KÊNH CÁC CỠ</v>
      </c>
      <c r="D116" s="130" t="str">
        <f t="shared" si="18"/>
        <v>094</v>
      </c>
      <c r="E116" s="131" t="s">
        <v>522</v>
      </c>
      <c r="F116" s="126" t="s">
        <v>5</v>
      </c>
      <c r="G116" s="129">
        <v>240</v>
      </c>
      <c r="H116" s="132" t="s">
        <v>523</v>
      </c>
      <c r="I116" s="129" t="e">
        <f>COUNTIF('[1]Chi tiết cập nhật BG'!$B$4:$B$251, 'Tổng hợp'!D116)</f>
        <v>#VALUE!</v>
      </c>
    </row>
    <row r="117" spans="1:9" ht="58.5">
      <c r="A117" s="124" t="str">
        <f t="shared" si="17"/>
        <v>NK.24.095</v>
      </c>
      <c r="B117" s="130">
        <f t="shared" si="19"/>
        <v>95</v>
      </c>
      <c r="C117" s="126" t="str">
        <f t="shared" si="11"/>
        <v>KEO SINH HỌC VÁ MẠCH MÁU VÀ MÀNG NÃO DUNG TÍCH LỚN</v>
      </c>
      <c r="D117" s="130" t="str">
        <f t="shared" si="18"/>
        <v>095</v>
      </c>
      <c r="E117" s="131" t="s">
        <v>524</v>
      </c>
      <c r="F117" s="126" t="s">
        <v>525</v>
      </c>
      <c r="G117" s="129">
        <v>50</v>
      </c>
      <c r="H117" s="132" t="s">
        <v>526</v>
      </c>
      <c r="I117" s="129" t="e">
        <f>COUNTIF('[1]Chi tiết cập nhật BG'!$B$4:$B$251, 'Tổng hợp'!D117)</f>
        <v>#VALUE!</v>
      </c>
    </row>
    <row r="118" spans="1:9" ht="19.5">
      <c r="A118" s="124" t="str">
        <f t="shared" si="17"/>
        <v>NK.24.096</v>
      </c>
      <c r="B118" s="130">
        <f t="shared" si="19"/>
        <v>96</v>
      </c>
      <c r="C118" s="126" t="str">
        <f t="shared" si="11"/>
        <v>STENT NIỆU QUẢN</v>
      </c>
      <c r="D118" s="130" t="str">
        <f t="shared" si="18"/>
        <v>096</v>
      </c>
      <c r="E118" s="131" t="s">
        <v>527</v>
      </c>
      <c r="F118" s="126" t="s">
        <v>5</v>
      </c>
      <c r="G118" s="129">
        <v>20</v>
      </c>
      <c r="H118" s="138" t="s">
        <v>528</v>
      </c>
      <c r="I118" s="129" t="e">
        <f>COUNTIF('[1]Chi tiết cập nhật BG'!$B$4:$B$251, 'Tổng hợp'!D118)</f>
        <v>#VALUE!</v>
      </c>
    </row>
    <row r="119" spans="1:9" ht="39">
      <c r="A119" s="124" t="str">
        <f t="shared" si="17"/>
        <v>NK.24.097</v>
      </c>
      <c r="B119" s="130">
        <f t="shared" si="19"/>
        <v>97</v>
      </c>
      <c r="C119" s="126" t="str">
        <f t="shared" si="11"/>
        <v>ỐNG THÔNG NIỆU QUẢN DÀNH CHO NIỆU QUẢN HẸP</v>
      </c>
      <c r="D119" s="130" t="str">
        <f t="shared" si="18"/>
        <v>097</v>
      </c>
      <c r="E119" s="131" t="s">
        <v>529</v>
      </c>
      <c r="F119" s="137" t="s">
        <v>5</v>
      </c>
      <c r="G119" s="129">
        <v>300</v>
      </c>
      <c r="H119" s="132" t="s">
        <v>530</v>
      </c>
      <c r="I119" s="129" t="e">
        <f>COUNTIF('[1]Chi tiết cập nhật BG'!$B$4:$B$251, 'Tổng hợp'!D119)</f>
        <v>#VALUE!</v>
      </c>
    </row>
    <row r="120" spans="1:9" ht="39">
      <c r="A120" s="124" t="str">
        <f t="shared" si="17"/>
        <v>NK.24.098</v>
      </c>
      <c r="B120" s="130">
        <f t="shared" si="19"/>
        <v>98</v>
      </c>
      <c r="C120" s="126" t="str">
        <f t="shared" si="11"/>
        <v>DỤNG CỤ CẮT BAO QUY ĐẦU DÙNG 1 LẦN</v>
      </c>
      <c r="D120" s="130" t="str">
        <f t="shared" si="18"/>
        <v>098</v>
      </c>
      <c r="E120" s="131" t="s">
        <v>531</v>
      </c>
      <c r="F120" s="126" t="s">
        <v>6</v>
      </c>
      <c r="G120" s="129">
        <v>550</v>
      </c>
      <c r="H120" s="132" t="s">
        <v>532</v>
      </c>
      <c r="I120" s="129" t="e">
        <f>COUNTIF('[1]Chi tiết cập nhật BG'!$B$4:$B$251, 'Tổng hợp'!D120)</f>
        <v>#VALUE!</v>
      </c>
    </row>
    <row r="121" spans="1:9" ht="39">
      <c r="A121" s="124" t="str">
        <f t="shared" si="17"/>
        <v>NK.24.099</v>
      </c>
      <c r="B121" s="130">
        <f t="shared" si="19"/>
        <v>99</v>
      </c>
      <c r="C121" s="126" t="str">
        <f t="shared" si="11"/>
        <v>ĐIỆN CỰC LƯỠNG CỰC PLASMA DẠNG VÒNG</v>
      </c>
      <c r="D121" s="130" t="str">
        <f t="shared" si="18"/>
        <v>099</v>
      </c>
      <c r="E121" s="131" t="s">
        <v>533</v>
      </c>
      <c r="F121" s="126" t="s">
        <v>5</v>
      </c>
      <c r="G121" s="129">
        <v>50</v>
      </c>
      <c r="H121" s="132" t="s">
        <v>534</v>
      </c>
      <c r="I121" s="129" t="e">
        <f>COUNTIF('[1]Chi tiết cập nhật BG'!$B$4:$B$251, 'Tổng hợp'!D121)</f>
        <v>#VALUE!</v>
      </c>
    </row>
    <row r="122" spans="1:9" ht="39">
      <c r="A122" s="124" t="str">
        <f t="shared" si="17"/>
        <v>NK.24.100</v>
      </c>
      <c r="B122" s="130">
        <f t="shared" si="19"/>
        <v>100</v>
      </c>
      <c r="C122" s="126" t="str">
        <f t="shared" si="11"/>
        <v>ĐIỆN CỰC LƯỠNG CỰC PLASMA DẠNG CON LĂN</v>
      </c>
      <c r="D122" s="130" t="str">
        <f t="shared" si="18"/>
        <v>100</v>
      </c>
      <c r="E122" s="131" t="s">
        <v>535</v>
      </c>
      <c r="F122" s="126" t="s">
        <v>5</v>
      </c>
      <c r="G122" s="129">
        <v>10</v>
      </c>
      <c r="H122" s="132" t="s">
        <v>536</v>
      </c>
      <c r="I122" s="129" t="e">
        <f>COUNTIF('[1]Chi tiết cập nhật BG'!$B$4:$B$251, 'Tổng hợp'!D122)</f>
        <v>#VALUE!</v>
      </c>
    </row>
    <row r="123" spans="1:9" ht="39">
      <c r="A123" s="124" t="str">
        <f t="shared" si="17"/>
        <v>NK.24.101</v>
      </c>
      <c r="B123" s="130">
        <f t="shared" si="19"/>
        <v>101</v>
      </c>
      <c r="C123" s="126" t="str">
        <f t="shared" si="11"/>
        <v>ĐIỆN CỰC LƯỠNG CỰC PLASMA DẠNG QUE</v>
      </c>
      <c r="D123" s="130" t="str">
        <f t="shared" si="18"/>
        <v>101</v>
      </c>
      <c r="E123" s="131" t="s">
        <v>537</v>
      </c>
      <c r="F123" s="126" t="s">
        <v>5</v>
      </c>
      <c r="G123" s="129">
        <v>5</v>
      </c>
      <c r="H123" s="132" t="s">
        <v>538</v>
      </c>
      <c r="I123" s="129" t="e">
        <f>COUNTIF('[1]Chi tiết cập nhật BG'!$B$4:$B$251, 'Tổng hợp'!D123)</f>
        <v>#VALUE!</v>
      </c>
    </row>
    <row r="124" spans="1:9" ht="19.5">
      <c r="A124" s="124" t="str">
        <f t="shared" si="17"/>
        <v>NK.24.102</v>
      </c>
      <c r="B124" s="130">
        <f t="shared" si="19"/>
        <v>102</v>
      </c>
      <c r="C124" s="126" t="str">
        <f t="shared" si="11"/>
        <v>DÂY DẪN TIA LASER 200</v>
      </c>
      <c r="D124" s="130" t="str">
        <f t="shared" si="18"/>
        <v>102</v>
      </c>
      <c r="E124" s="131" t="s">
        <v>539</v>
      </c>
      <c r="F124" s="126" t="s">
        <v>5</v>
      </c>
      <c r="G124" s="129">
        <v>9</v>
      </c>
      <c r="H124" s="132" t="s">
        <v>540</v>
      </c>
      <c r="I124" s="129" t="e">
        <f>COUNTIF('[1]Chi tiết cập nhật BG'!$B$4:$B$251, 'Tổng hợp'!D124)</f>
        <v>#VALUE!</v>
      </c>
    </row>
    <row r="125" spans="1:9" ht="19.5">
      <c r="A125" s="124" t="str">
        <f t="shared" si="17"/>
        <v>NK.24.103</v>
      </c>
      <c r="B125" s="130">
        <f t="shared" si="19"/>
        <v>103</v>
      </c>
      <c r="C125" s="126" t="str">
        <f t="shared" si="11"/>
        <v>DÂY DẪN TIA LASER 272</v>
      </c>
      <c r="D125" s="130" t="str">
        <f t="shared" si="18"/>
        <v>103</v>
      </c>
      <c r="E125" s="131" t="s">
        <v>541</v>
      </c>
      <c r="F125" s="137" t="s">
        <v>5</v>
      </c>
      <c r="G125" s="129">
        <v>10</v>
      </c>
      <c r="H125" s="132" t="s">
        <v>542</v>
      </c>
      <c r="I125" s="129" t="e">
        <f>COUNTIF('[1]Chi tiết cập nhật BG'!$B$4:$B$251, 'Tổng hợp'!D125)</f>
        <v>#VALUE!</v>
      </c>
    </row>
    <row r="126" spans="1:9" ht="19.5">
      <c r="A126" s="124" t="str">
        <f t="shared" si="17"/>
        <v>NK.24.104</v>
      </c>
      <c r="B126" s="130">
        <f t="shared" si="19"/>
        <v>104</v>
      </c>
      <c r="C126" s="126" t="str">
        <f t="shared" si="11"/>
        <v>DÂY DẪN TIA LASER 550</v>
      </c>
      <c r="D126" s="130" t="str">
        <f t="shared" si="18"/>
        <v>104</v>
      </c>
      <c r="E126" s="131" t="s">
        <v>543</v>
      </c>
      <c r="F126" s="126" t="s">
        <v>5</v>
      </c>
      <c r="G126" s="129">
        <v>9</v>
      </c>
      <c r="H126" s="132" t="s">
        <v>544</v>
      </c>
      <c r="I126" s="129" t="e">
        <f>COUNTIF('[1]Chi tiết cập nhật BG'!$B$4:$B$251, 'Tổng hợp'!D126)</f>
        <v>#VALUE!</v>
      </c>
    </row>
    <row r="127" spans="1:9" ht="19.5">
      <c r="A127" s="124" t="str">
        <f t="shared" si="17"/>
        <v>NK.24.105</v>
      </c>
      <c r="B127" s="130">
        <f t="shared" si="19"/>
        <v>105</v>
      </c>
      <c r="C127" s="126" t="str">
        <f t="shared" si="11"/>
        <v>DÂY DẪN TIA LASER 800</v>
      </c>
      <c r="D127" s="130" t="str">
        <f t="shared" si="18"/>
        <v>105</v>
      </c>
      <c r="E127" s="131" t="s">
        <v>545</v>
      </c>
      <c r="F127" s="126" t="s">
        <v>5</v>
      </c>
      <c r="G127" s="129">
        <v>19</v>
      </c>
      <c r="H127" s="132" t="s">
        <v>546</v>
      </c>
      <c r="I127" s="129" t="e">
        <f>COUNTIF('[1]Chi tiết cập nhật BG'!$B$4:$B$251, 'Tổng hợp'!D127)</f>
        <v>#VALUE!</v>
      </c>
    </row>
    <row r="128" spans="1:9" ht="39">
      <c r="A128" s="124">
        <v>121</v>
      </c>
      <c r="B128" s="130"/>
      <c r="C128" s="126" t="str">
        <f t="shared" si="11"/>
        <v>NHÓM 12: VẬT TƯ PT THẦN KINH</v>
      </c>
      <c r="D128" s="130"/>
      <c r="E128" s="367" t="s">
        <v>547</v>
      </c>
      <c r="F128" s="364"/>
      <c r="G128" s="364"/>
      <c r="H128" s="364"/>
      <c r="I128" s="129" t="e">
        <f>COUNTIF('[1]Chi tiết cập nhật BG'!$B$4:$B$251, 'Tổng hợp'!D128)</f>
        <v>#VALUE!</v>
      </c>
    </row>
    <row r="129" spans="1:9" ht="19.5">
      <c r="A129" s="124" t="str">
        <f t="shared" ref="A129:A158" si="20">"NK.24."&amp;TEXT(B129, "000")</f>
        <v>NK.24.106</v>
      </c>
      <c r="B129" s="130">
        <f>B127+1</f>
        <v>106</v>
      </c>
      <c r="C129" s="126" t="str">
        <f t="shared" si="11"/>
        <v>DÂY CƯA SỌ NÃO</v>
      </c>
      <c r="D129" s="130" t="str">
        <f t="shared" ref="D129:D158" si="21">TEXT(B129, "000")</f>
        <v>106</v>
      </c>
      <c r="E129" s="131" t="s">
        <v>548</v>
      </c>
      <c r="F129" s="130" t="s">
        <v>5</v>
      </c>
      <c r="G129" s="129">
        <v>100</v>
      </c>
      <c r="H129" s="132" t="s">
        <v>549</v>
      </c>
      <c r="I129" s="129" t="e">
        <f>COUNTIF('[1]Chi tiết cập nhật BG'!$B$4:$B$251, 'Tổng hợp'!D129)</f>
        <v>#VALUE!</v>
      </c>
    </row>
    <row r="130" spans="1:9" ht="19.5">
      <c r="A130" s="124" t="str">
        <f t="shared" si="20"/>
        <v>NK.24.107</v>
      </c>
      <c r="B130" s="130">
        <f t="shared" ref="B130:B158" si="22">B129+1</f>
        <v>107</v>
      </c>
      <c r="C130" s="126" t="str">
        <f t="shared" si="11"/>
        <v>MŨI KHOAN SỌ TỰ DỪNG</v>
      </c>
      <c r="D130" s="130" t="str">
        <f t="shared" si="21"/>
        <v>107</v>
      </c>
      <c r="E130" s="131" t="s">
        <v>550</v>
      </c>
      <c r="F130" s="130" t="s">
        <v>5</v>
      </c>
      <c r="G130" s="129">
        <v>100</v>
      </c>
      <c r="H130" s="132" t="s">
        <v>551</v>
      </c>
      <c r="I130" s="129" t="e">
        <f>COUNTIF('[1]Chi tiết cập nhật BG'!$B$4:$B$251, 'Tổng hợp'!D130)</f>
        <v>#VALUE!</v>
      </c>
    </row>
    <row r="131" spans="1:9" ht="39">
      <c r="A131" s="124" t="str">
        <f t="shared" si="20"/>
        <v>NK.24.108</v>
      </c>
      <c r="B131" s="130">
        <f t="shared" si="22"/>
        <v>108</v>
      </c>
      <c r="C131" s="126" t="str">
        <f t="shared" si="11"/>
        <v>MŨI CẮT SỌ VÀ TẠO HÌNH TRONG PHẪU THUẬT SỌ NÃO</v>
      </c>
      <c r="D131" s="130" t="str">
        <f t="shared" si="21"/>
        <v>108</v>
      </c>
      <c r="E131" s="131" t="s">
        <v>552</v>
      </c>
      <c r="F131" s="130" t="s">
        <v>5</v>
      </c>
      <c r="G131" s="129">
        <v>1000</v>
      </c>
      <c r="H131" s="132" t="s">
        <v>553</v>
      </c>
      <c r="I131" s="129" t="e">
        <f>COUNTIF('[1]Chi tiết cập nhật BG'!$B$4:$B$251, 'Tổng hợp'!D131)</f>
        <v>#VALUE!</v>
      </c>
    </row>
    <row r="132" spans="1:9" ht="39">
      <c r="A132" s="124" t="str">
        <f t="shared" si="20"/>
        <v>NK.24.109</v>
      </c>
      <c r="B132" s="130">
        <f t="shared" si="22"/>
        <v>109</v>
      </c>
      <c r="C132" s="126" t="str">
        <f t="shared" si="11"/>
        <v>MŨI CẮT SỌ CÁC LOẠI DÙNG TRONG PHẪU THUẬT SỌ NÃO</v>
      </c>
      <c r="D132" s="130" t="str">
        <f t="shared" si="21"/>
        <v>109</v>
      </c>
      <c r="E132" s="131" t="s">
        <v>554</v>
      </c>
      <c r="F132" s="130" t="s">
        <v>5</v>
      </c>
      <c r="G132" s="129">
        <v>500</v>
      </c>
      <c r="H132" s="132" t="s">
        <v>555</v>
      </c>
      <c r="I132" s="129" t="e">
        <f>COUNTIF('[1]Chi tiết cập nhật BG'!$B$4:$B$251, 'Tổng hợp'!D132)</f>
        <v>#VALUE!</v>
      </c>
    </row>
    <row r="133" spans="1:9" ht="39">
      <c r="A133" s="124" t="str">
        <f t="shared" si="20"/>
        <v>NK.24.110</v>
      </c>
      <c r="B133" s="130">
        <f t="shared" si="22"/>
        <v>110</v>
      </c>
      <c r="C133" s="126" t="str">
        <f t="shared" si="11"/>
        <v>MŨI KHOAN TẠO HÌNH DÙNG TRONG PHẪU THUẬT SỌ NÃO</v>
      </c>
      <c r="D133" s="130" t="str">
        <f t="shared" si="21"/>
        <v>110</v>
      </c>
      <c r="E133" s="131" t="s">
        <v>556</v>
      </c>
      <c r="F133" s="130" t="s">
        <v>5</v>
      </c>
      <c r="G133" s="129">
        <v>50</v>
      </c>
      <c r="H133" s="132" t="s">
        <v>557</v>
      </c>
      <c r="I133" s="129" t="e">
        <f>COUNTIF('[1]Chi tiết cập nhật BG'!$B$4:$B$251, 'Tổng hợp'!D133)</f>
        <v>#VALUE!</v>
      </c>
    </row>
    <row r="134" spans="1:9" ht="58.5">
      <c r="A134" s="124" t="str">
        <f t="shared" si="20"/>
        <v>NK.24.111</v>
      </c>
      <c r="B134" s="130">
        <f t="shared" si="22"/>
        <v>111</v>
      </c>
      <c r="C134" s="126" t="str">
        <f t="shared" si="11"/>
        <v>MŨI KHOAN MÀI KIM CƯƠNG DÙNG CHO MÁY KHOAN SỌ NÃO</v>
      </c>
      <c r="D134" s="130" t="str">
        <f t="shared" si="21"/>
        <v>111</v>
      </c>
      <c r="E134" s="131" t="s">
        <v>558</v>
      </c>
      <c r="F134" s="130" t="s">
        <v>5</v>
      </c>
      <c r="G134" s="129">
        <v>160</v>
      </c>
      <c r="H134" s="132" t="s">
        <v>559</v>
      </c>
      <c r="I134" s="129" t="e">
        <f>COUNTIF('[1]Chi tiết cập nhật BG'!$B$4:$B$251, 'Tổng hợp'!D134)</f>
        <v>#VALUE!</v>
      </c>
    </row>
    <row r="135" spans="1:9" ht="39">
      <c r="A135" s="124" t="str">
        <f t="shared" si="20"/>
        <v>NK.24.112</v>
      </c>
      <c r="B135" s="130">
        <f t="shared" si="22"/>
        <v>112</v>
      </c>
      <c r="C135" s="126" t="str">
        <f t="shared" si="11"/>
        <v>MŨI KHOAN PHÁ DÙNG CHO MÁY KHOAN SỌ NÃO</v>
      </c>
      <c r="D135" s="130" t="str">
        <f t="shared" si="21"/>
        <v>112</v>
      </c>
      <c r="E135" s="131" t="s">
        <v>560</v>
      </c>
      <c r="F135" s="130" t="s">
        <v>5</v>
      </c>
      <c r="G135" s="129">
        <v>50</v>
      </c>
      <c r="H135" s="132" t="s">
        <v>561</v>
      </c>
      <c r="I135" s="129" t="e">
        <f>COUNTIF('[1]Chi tiết cập nhật BG'!$B$4:$B$251, 'Tổng hợp'!D135)</f>
        <v>#VALUE!</v>
      </c>
    </row>
    <row r="136" spans="1:9" ht="39">
      <c r="A136" s="124" t="str">
        <f t="shared" si="20"/>
        <v>NK.24.113</v>
      </c>
      <c r="B136" s="130">
        <f t="shared" si="22"/>
        <v>113</v>
      </c>
      <c r="C136" s="126" t="str">
        <f t="shared" ref="C136:C158" si="23">TRIM(UPPER(E136))</f>
        <v>MŨI KHOAN MÀI KIM CƯƠNG LÀM NỘI SOI U TUYẾN YÊN</v>
      </c>
      <c r="D136" s="130" t="str">
        <f t="shared" si="21"/>
        <v>113</v>
      </c>
      <c r="E136" s="131" t="s">
        <v>562</v>
      </c>
      <c r="F136" s="130" t="s">
        <v>5</v>
      </c>
      <c r="G136" s="129">
        <v>80</v>
      </c>
      <c r="H136" s="132" t="s">
        <v>563</v>
      </c>
      <c r="I136" s="129" t="e">
        <f>COUNTIF('[1]Chi tiết cập nhật BG'!$B$4:$B$251, 'Tổng hợp'!D136)</f>
        <v>#VALUE!</v>
      </c>
    </row>
    <row r="137" spans="1:9" ht="39">
      <c r="A137" s="124" t="str">
        <f t="shared" si="20"/>
        <v>NK.24.114</v>
      </c>
      <c r="B137" s="130">
        <f t="shared" si="22"/>
        <v>114</v>
      </c>
      <c r="C137" s="126" t="str">
        <f t="shared" si="23"/>
        <v>MŨI KHOAN PHÁ LÀM NỘI SOI U TUYẾN YÊN</v>
      </c>
      <c r="D137" s="130" t="str">
        <f t="shared" si="21"/>
        <v>114</v>
      </c>
      <c r="E137" s="131" t="s">
        <v>564</v>
      </c>
      <c r="F137" s="130" t="s">
        <v>5</v>
      </c>
      <c r="G137" s="129">
        <v>50</v>
      </c>
      <c r="H137" s="132" t="s">
        <v>565</v>
      </c>
      <c r="I137" s="129" t="e">
        <f>COUNTIF('[1]Chi tiết cập nhật BG'!$B$4:$B$251, 'Tổng hợp'!D137)</f>
        <v>#VALUE!</v>
      </c>
    </row>
    <row r="138" spans="1:9" ht="58.5">
      <c r="A138" s="124" t="str">
        <f t="shared" si="20"/>
        <v>NK.24.115</v>
      </c>
      <c r="B138" s="130">
        <f t="shared" si="22"/>
        <v>115</v>
      </c>
      <c r="C138" s="126" t="str">
        <f t="shared" si="23"/>
        <v>KEO SINH HỌC VÁ MẠCH MÁU VÀ MÀNG NÃO DUNG TÍCH NHỎ</v>
      </c>
      <c r="D138" s="130" t="str">
        <f t="shared" si="21"/>
        <v>115</v>
      </c>
      <c r="E138" s="131" t="s">
        <v>566</v>
      </c>
      <c r="F138" s="126" t="s">
        <v>525</v>
      </c>
      <c r="G138" s="129">
        <v>110</v>
      </c>
      <c r="H138" s="132" t="s">
        <v>567</v>
      </c>
      <c r="I138" s="129" t="e">
        <f>COUNTIF('[1]Chi tiết cập nhật BG'!$B$4:$B$251, 'Tổng hợp'!D138)</f>
        <v>#VALUE!</v>
      </c>
    </row>
    <row r="139" spans="1:9" ht="58.5">
      <c r="A139" s="124" t="str">
        <f t="shared" si="20"/>
        <v>NK.24.116</v>
      </c>
      <c r="B139" s="130">
        <f t="shared" si="22"/>
        <v>116</v>
      </c>
      <c r="C139" s="126" t="str">
        <f t="shared" si="23"/>
        <v>KEO SINH HỌC VÁ MẠCH MÁU VÀ MÀNG NÃO DUNG TÍCH TRUNG BÌNH</v>
      </c>
      <c r="D139" s="130" t="str">
        <f t="shared" si="21"/>
        <v>116</v>
      </c>
      <c r="E139" s="131" t="s">
        <v>568</v>
      </c>
      <c r="F139" s="126" t="s">
        <v>525</v>
      </c>
      <c r="G139" s="129">
        <v>610</v>
      </c>
      <c r="H139" s="132" t="s">
        <v>569</v>
      </c>
      <c r="I139" s="129" t="e">
        <f>COUNTIF('[1]Chi tiết cập nhật BG'!$B$4:$B$251, 'Tổng hợp'!D139)</f>
        <v>#VALUE!</v>
      </c>
    </row>
    <row r="140" spans="1:9" ht="39">
      <c r="A140" s="124" t="str">
        <f t="shared" si="20"/>
        <v>NK.24.117</v>
      </c>
      <c r="B140" s="130">
        <f t="shared" si="22"/>
        <v>117</v>
      </c>
      <c r="C140" s="126" t="str">
        <f t="shared" si="23"/>
        <v>KẸP LIÊN TỤC CẦM MÁU DA ĐẦU DÙNG 1 LẦN</v>
      </c>
      <c r="D140" s="130" t="str">
        <f t="shared" si="21"/>
        <v>117</v>
      </c>
      <c r="E140" s="131" t="s">
        <v>570</v>
      </c>
      <c r="F140" s="126" t="s">
        <v>571</v>
      </c>
      <c r="G140" s="129">
        <v>2600</v>
      </c>
      <c r="H140" s="132" t="s">
        <v>572</v>
      </c>
      <c r="I140" s="129" t="e">
        <f>COUNTIF('[1]Chi tiết cập nhật BG'!$B$4:$B$251, 'Tổng hợp'!D140)</f>
        <v>#VALUE!</v>
      </c>
    </row>
    <row r="141" spans="1:9" ht="39">
      <c r="A141" s="124" t="str">
        <f t="shared" si="20"/>
        <v>NK.24.118</v>
      </c>
      <c r="B141" s="130">
        <f t="shared" si="22"/>
        <v>118</v>
      </c>
      <c r="C141" s="126" t="str">
        <f t="shared" si="23"/>
        <v>KẸP MẠCH MÁU NÃO MINI THẲNG CÁC LOẠI</v>
      </c>
      <c r="D141" s="130" t="str">
        <f t="shared" si="21"/>
        <v>118</v>
      </c>
      <c r="E141" s="131" t="s">
        <v>573</v>
      </c>
      <c r="F141" s="130" t="s">
        <v>5</v>
      </c>
      <c r="G141" s="129">
        <v>1500</v>
      </c>
      <c r="H141" s="132" t="s">
        <v>574</v>
      </c>
      <c r="I141" s="129" t="e">
        <f>COUNTIF('[1]Chi tiết cập nhật BG'!$B$4:$B$251, 'Tổng hợp'!D141)</f>
        <v>#VALUE!</v>
      </c>
    </row>
    <row r="142" spans="1:9" ht="39">
      <c r="A142" s="124" t="str">
        <f t="shared" si="20"/>
        <v>NK.24.119</v>
      </c>
      <c r="B142" s="130">
        <f t="shared" si="22"/>
        <v>119</v>
      </c>
      <c r="C142" s="126" t="str">
        <f t="shared" si="23"/>
        <v>KẸP MẠCH MÁU NÃO THẲNG CÁC LOẠI</v>
      </c>
      <c r="D142" s="130" t="str">
        <f t="shared" si="21"/>
        <v>119</v>
      </c>
      <c r="E142" s="131" t="s">
        <v>575</v>
      </c>
      <c r="F142" s="130" t="s">
        <v>5</v>
      </c>
      <c r="G142" s="129">
        <v>1800</v>
      </c>
      <c r="H142" s="132" t="s">
        <v>576</v>
      </c>
      <c r="I142" s="129" t="e">
        <f>COUNTIF('[1]Chi tiết cập nhật BG'!$B$4:$B$251, 'Tổng hợp'!D142)</f>
        <v>#VALUE!</v>
      </c>
    </row>
    <row r="143" spans="1:9" ht="39">
      <c r="A143" s="124" t="str">
        <f t="shared" si="20"/>
        <v>NK.24.120</v>
      </c>
      <c r="B143" s="130">
        <f t="shared" si="22"/>
        <v>120</v>
      </c>
      <c r="C143" s="126" t="str">
        <f t="shared" si="23"/>
        <v>KẸP MẠCH MÁU NÃO CONG CÁC LOẠI</v>
      </c>
      <c r="D143" s="130" t="str">
        <f t="shared" si="21"/>
        <v>120</v>
      </c>
      <c r="E143" s="131" t="s">
        <v>577</v>
      </c>
      <c r="F143" s="130" t="s">
        <v>5</v>
      </c>
      <c r="G143" s="129">
        <v>700</v>
      </c>
      <c r="H143" s="132" t="s">
        <v>578</v>
      </c>
      <c r="I143" s="129" t="e">
        <f>COUNTIF('[1]Chi tiết cập nhật BG'!$B$4:$B$251, 'Tổng hợp'!D143)</f>
        <v>#VALUE!</v>
      </c>
    </row>
    <row r="144" spans="1:9" ht="58.5">
      <c r="A144" s="124" t="str">
        <f t="shared" si="20"/>
        <v>NK.24.121</v>
      </c>
      <c r="B144" s="130">
        <f t="shared" si="22"/>
        <v>121</v>
      </c>
      <c r="C144" s="126" t="str">
        <f t="shared" si="23"/>
        <v>KẸP MẠCH MÁU DÙNG TRONG VI PHẪU DỊ DẠNG MẠCH MÁU NÃO</v>
      </c>
      <c r="D144" s="130" t="str">
        <f t="shared" si="21"/>
        <v>121</v>
      </c>
      <c r="E144" s="131" t="s">
        <v>579</v>
      </c>
      <c r="F144" s="130" t="s">
        <v>5</v>
      </c>
      <c r="G144" s="129">
        <v>50</v>
      </c>
      <c r="H144" s="132" t="s">
        <v>580</v>
      </c>
      <c r="I144" s="129" t="e">
        <f>COUNTIF('[1]Chi tiết cập nhật BG'!$B$4:$B$251, 'Tổng hợp'!D144)</f>
        <v>#VALUE!</v>
      </c>
    </row>
    <row r="145" spans="1:9" ht="58.5">
      <c r="A145" s="124" t="str">
        <f t="shared" si="20"/>
        <v>NK.24.122</v>
      </c>
      <c r="B145" s="130">
        <f t="shared" si="22"/>
        <v>122</v>
      </c>
      <c r="C145" s="126" t="str">
        <f t="shared" si="23"/>
        <v>CLIP KẸP MẠCH MÁU NÃO GẬP GÓC/CONG CÁC CỠ, CHẤT LIỆU TITAN</v>
      </c>
      <c r="D145" s="130" t="str">
        <f t="shared" si="21"/>
        <v>122</v>
      </c>
      <c r="E145" s="141" t="s">
        <v>581</v>
      </c>
      <c r="F145" s="130" t="s">
        <v>5</v>
      </c>
      <c r="G145" s="129">
        <v>50</v>
      </c>
      <c r="H145" s="132" t="s">
        <v>582</v>
      </c>
      <c r="I145" s="129" t="e">
        <f>COUNTIF('[1]Chi tiết cập nhật BG'!$B$4:$B$251, 'Tổng hợp'!D145)</f>
        <v>#VALUE!</v>
      </c>
    </row>
    <row r="146" spans="1:9" ht="58.5">
      <c r="A146" s="124" t="str">
        <f t="shared" si="20"/>
        <v>NK.24.123</v>
      </c>
      <c r="B146" s="130">
        <f t="shared" si="22"/>
        <v>123</v>
      </c>
      <c r="C146" s="126" t="str">
        <f t="shared" si="23"/>
        <v>CLIP KẸP MẠCH MÁU NÃO THẲNG CÁC CỠ, CHẤT LIỆU TITAN</v>
      </c>
      <c r="D146" s="130" t="str">
        <f t="shared" si="21"/>
        <v>123</v>
      </c>
      <c r="E146" s="141" t="s">
        <v>583</v>
      </c>
      <c r="F146" s="130" t="s">
        <v>5</v>
      </c>
      <c r="G146" s="129">
        <v>50</v>
      </c>
      <c r="H146" s="132" t="s">
        <v>584</v>
      </c>
      <c r="I146" s="129" t="e">
        <f>COUNTIF('[1]Chi tiết cập nhật BG'!$B$4:$B$251, 'Tổng hợp'!D146)</f>
        <v>#VALUE!</v>
      </c>
    </row>
    <row r="147" spans="1:9" ht="39">
      <c r="A147" s="124" t="str">
        <f t="shared" si="20"/>
        <v>NK.24.124</v>
      </c>
      <c r="B147" s="130">
        <f t="shared" si="22"/>
        <v>124</v>
      </c>
      <c r="C147" s="126" t="str">
        <f t="shared" si="23"/>
        <v>MÀNG CỨNG NHÂN TẠO KÍCH THƯỚC 4X5CM</v>
      </c>
      <c r="D147" s="130" t="str">
        <f t="shared" si="21"/>
        <v>124</v>
      </c>
      <c r="E147" s="131" t="s">
        <v>585</v>
      </c>
      <c r="F147" s="137" t="s">
        <v>410</v>
      </c>
      <c r="G147" s="129">
        <v>310</v>
      </c>
      <c r="H147" s="132" t="s">
        <v>586</v>
      </c>
      <c r="I147" s="129" t="e">
        <f>COUNTIF('[1]Chi tiết cập nhật BG'!$B$4:$B$251, 'Tổng hợp'!D147)</f>
        <v>#VALUE!</v>
      </c>
    </row>
    <row r="148" spans="1:9" ht="19.5">
      <c r="A148" s="124" t="str">
        <f t="shared" si="20"/>
        <v>NK.24.125</v>
      </c>
      <c r="B148" s="130">
        <f t="shared" si="22"/>
        <v>125</v>
      </c>
      <c r="C148" s="126" t="str">
        <f t="shared" si="23"/>
        <v>MIẾNG VÁ SỌ TITAN CÁC CỠ</v>
      </c>
      <c r="D148" s="130" t="str">
        <f t="shared" si="21"/>
        <v>125</v>
      </c>
      <c r="E148" s="131" t="s">
        <v>587</v>
      </c>
      <c r="F148" s="130" t="s">
        <v>5</v>
      </c>
      <c r="G148" s="129">
        <v>20</v>
      </c>
      <c r="H148" s="132" t="s">
        <v>588</v>
      </c>
      <c r="I148" s="129" t="e">
        <f>COUNTIF('[1]Chi tiết cập nhật BG'!$B$4:$B$251, 'Tổng hợp'!D148)</f>
        <v>#VALUE!</v>
      </c>
    </row>
    <row r="149" spans="1:9" ht="19.5">
      <c r="A149" s="124" t="str">
        <f t="shared" si="20"/>
        <v>NK.24.126</v>
      </c>
      <c r="B149" s="130">
        <f t="shared" si="22"/>
        <v>126</v>
      </c>
      <c r="C149" s="126" t="str">
        <f t="shared" si="23"/>
        <v>GHIM KẸP HỘP SỌ TỰ TIÊU</v>
      </c>
      <c r="D149" s="130" t="str">
        <f t="shared" si="21"/>
        <v>126</v>
      </c>
      <c r="E149" s="131" t="s">
        <v>589</v>
      </c>
      <c r="F149" s="130" t="s">
        <v>5</v>
      </c>
      <c r="G149" s="129">
        <v>2000</v>
      </c>
      <c r="H149" s="132" t="s">
        <v>590</v>
      </c>
      <c r="I149" s="129" t="e">
        <f>COUNTIF('[1]Chi tiết cập nhật BG'!$B$4:$B$251, 'Tổng hợp'!D149)</f>
        <v>#VALUE!</v>
      </c>
    </row>
    <row r="150" spans="1:9" ht="19.5">
      <c r="A150" s="124" t="str">
        <f t="shared" si="20"/>
        <v>NK.24.127</v>
      </c>
      <c r="B150" s="130">
        <f t="shared" si="22"/>
        <v>127</v>
      </c>
      <c r="C150" s="126" t="str">
        <f t="shared" si="23"/>
        <v>GHIM ĐÓNG SỌ TITAN CÁC CỠ</v>
      </c>
      <c r="D150" s="130" t="str">
        <f t="shared" si="21"/>
        <v>127</v>
      </c>
      <c r="E150" s="131" t="s">
        <v>591</v>
      </c>
      <c r="F150" s="130" t="s">
        <v>5</v>
      </c>
      <c r="G150" s="129">
        <v>1500</v>
      </c>
      <c r="H150" s="132" t="s">
        <v>592</v>
      </c>
      <c r="I150" s="129" t="e">
        <f>COUNTIF('[1]Chi tiết cập nhật BG'!$B$4:$B$251, 'Tổng hợp'!D150)</f>
        <v>#VALUE!</v>
      </c>
    </row>
    <row r="151" spans="1:9" ht="39">
      <c r="A151" s="124" t="str">
        <f t="shared" si="20"/>
        <v>NK.24.128</v>
      </c>
      <c r="B151" s="130">
        <f t="shared" si="22"/>
        <v>128</v>
      </c>
      <c r="C151" s="126" t="str">
        <f t="shared" si="23"/>
        <v>DÂY DẪN LƯU NÃO THẤT Ổ BỤNG CÁC LOẠI</v>
      </c>
      <c r="D151" s="130" t="str">
        <f t="shared" si="21"/>
        <v>128</v>
      </c>
      <c r="E151" s="131" t="s">
        <v>593</v>
      </c>
      <c r="F151" s="130" t="s">
        <v>6</v>
      </c>
      <c r="G151" s="129">
        <v>240</v>
      </c>
      <c r="H151" s="132" t="s">
        <v>594</v>
      </c>
      <c r="I151" s="129" t="e">
        <f>COUNTIF('[1]Chi tiết cập nhật BG'!$B$4:$B$251, 'Tổng hợp'!D151)</f>
        <v>#VALUE!</v>
      </c>
    </row>
    <row r="152" spans="1:9" ht="58.5">
      <c r="A152" s="124" t="str">
        <f t="shared" si="20"/>
        <v>NK.24.129</v>
      </c>
      <c r="B152" s="130">
        <f t="shared" si="22"/>
        <v>129</v>
      </c>
      <c r="C152" s="126" t="str">
        <f t="shared" si="23"/>
        <v>DÂY DẪN LƯU NÃO THẤT - Ổ BỤNG TỰ ĐIỀU CHỈNH ÁP LỰC, CHẾ ĐỘ KHOÁ CHỦ ĐỘNG</v>
      </c>
      <c r="D152" s="130" t="str">
        <f t="shared" si="21"/>
        <v>129</v>
      </c>
      <c r="E152" s="131" t="s">
        <v>595</v>
      </c>
      <c r="F152" s="130" t="s">
        <v>6</v>
      </c>
      <c r="G152" s="129">
        <v>10</v>
      </c>
      <c r="H152" s="132" t="s">
        <v>596</v>
      </c>
      <c r="I152" s="129" t="e">
        <f>COUNTIF('[1]Chi tiết cập nhật BG'!$B$4:$B$251, 'Tổng hợp'!D152)</f>
        <v>#VALUE!</v>
      </c>
    </row>
    <row r="153" spans="1:9" ht="58.5">
      <c r="A153" s="124" t="str">
        <f t="shared" si="20"/>
        <v>NK.24.130</v>
      </c>
      <c r="B153" s="130">
        <f t="shared" si="22"/>
        <v>130</v>
      </c>
      <c r="C153" s="126" t="str">
        <f t="shared" si="23"/>
        <v>DÂY DẪN LƯU NÃO THẤT RA NGOÀI KÈM CATHETER DẪN LƯU NÃO THẤT</v>
      </c>
      <c r="D153" s="130" t="str">
        <f t="shared" si="21"/>
        <v>130</v>
      </c>
      <c r="E153" s="131" t="s">
        <v>597</v>
      </c>
      <c r="F153" s="130" t="s">
        <v>6</v>
      </c>
      <c r="G153" s="129">
        <v>500</v>
      </c>
      <c r="H153" s="132" t="s">
        <v>598</v>
      </c>
      <c r="I153" s="129" t="e">
        <f>COUNTIF('[1]Chi tiết cập nhật BG'!$B$4:$B$251, 'Tổng hợp'!D153)</f>
        <v>#VALUE!</v>
      </c>
    </row>
    <row r="154" spans="1:9" ht="58.5">
      <c r="A154" s="124" t="str">
        <f t="shared" si="20"/>
        <v>NK.24.131</v>
      </c>
      <c r="B154" s="130">
        <f t="shared" si="22"/>
        <v>131</v>
      </c>
      <c r="C154" s="126" t="str">
        <f t="shared" si="23"/>
        <v>DẪN LƯU NÃO THẤT DÙNG KÈM VỚI BỘ ĐO ÁP LỰC NỘI SỌ</v>
      </c>
      <c r="D154" s="130" t="str">
        <f t="shared" si="21"/>
        <v>131</v>
      </c>
      <c r="E154" s="131" t="s">
        <v>599</v>
      </c>
      <c r="F154" s="130" t="s">
        <v>6</v>
      </c>
      <c r="G154" s="129">
        <v>40</v>
      </c>
      <c r="H154" s="132" t="s">
        <v>600</v>
      </c>
      <c r="I154" s="129" t="e">
        <f>COUNTIF('[1]Chi tiết cập nhật BG'!$B$4:$B$251, 'Tổng hợp'!D154)</f>
        <v>#VALUE!</v>
      </c>
    </row>
    <row r="155" spans="1:9" ht="39">
      <c r="A155" s="124" t="str">
        <f t="shared" si="20"/>
        <v>NK.24.132</v>
      </c>
      <c r="B155" s="130">
        <f t="shared" si="22"/>
        <v>132</v>
      </c>
      <c r="C155" s="126" t="str">
        <f t="shared" si="23"/>
        <v>BỘ CATHETER ĐO ÁP LỰC NỘI SỌ KÈM DẪN LƯU</v>
      </c>
      <c r="D155" s="130" t="str">
        <f t="shared" si="21"/>
        <v>132</v>
      </c>
      <c r="E155" s="131" t="s">
        <v>601</v>
      </c>
      <c r="F155" s="130" t="s">
        <v>6</v>
      </c>
      <c r="G155" s="129">
        <v>30</v>
      </c>
      <c r="H155" s="132" t="s">
        <v>602</v>
      </c>
      <c r="I155" s="129" t="e">
        <f>COUNTIF('[1]Chi tiết cập nhật BG'!$B$4:$B$251, 'Tổng hợp'!D155)</f>
        <v>#VALUE!</v>
      </c>
    </row>
    <row r="156" spans="1:9" ht="39">
      <c r="A156" s="124" t="str">
        <f t="shared" si="20"/>
        <v>NK.24.133</v>
      </c>
      <c r="B156" s="130">
        <f t="shared" si="22"/>
        <v>133</v>
      </c>
      <c r="C156" s="126" t="str">
        <f t="shared" si="23"/>
        <v>BÓNG KÉP NONG SÀN NÃO THẤT</v>
      </c>
      <c r="D156" s="130" t="str">
        <f t="shared" si="21"/>
        <v>133</v>
      </c>
      <c r="E156" s="131" t="s">
        <v>603</v>
      </c>
      <c r="F156" s="130" t="s">
        <v>6</v>
      </c>
      <c r="G156" s="129">
        <v>10</v>
      </c>
      <c r="H156" s="132" t="s">
        <v>604</v>
      </c>
      <c r="I156" s="129" t="e">
        <f>COUNTIF('[1]Chi tiết cập nhật BG'!$B$4:$B$251, 'Tổng hợp'!D156)</f>
        <v>#VALUE!</v>
      </c>
    </row>
    <row r="157" spans="1:9" ht="39">
      <c r="A157" s="124" t="str">
        <f t="shared" si="20"/>
        <v>NK.24.134</v>
      </c>
      <c r="B157" s="130">
        <f t="shared" si="22"/>
        <v>134</v>
      </c>
      <c r="C157" s="126" t="str">
        <f t="shared" si="23"/>
        <v>DỤNG CỤ GHIM DA ĐẦU ĐÃ TIỆT TRÙNG</v>
      </c>
      <c r="D157" s="130" t="str">
        <f t="shared" si="21"/>
        <v>134</v>
      </c>
      <c r="E157" s="131" t="s">
        <v>605</v>
      </c>
      <c r="F157" s="137" t="s">
        <v>5</v>
      </c>
      <c r="G157" s="129">
        <v>3000</v>
      </c>
      <c r="H157" s="132" t="s">
        <v>606</v>
      </c>
      <c r="I157" s="129" t="e">
        <f>COUNTIF('[1]Chi tiết cập nhật BG'!$B$4:$B$251, 'Tổng hợp'!D157)</f>
        <v>#VALUE!</v>
      </c>
    </row>
    <row r="158" spans="1:9" ht="19.5">
      <c r="A158" s="124" t="str">
        <f t="shared" si="20"/>
        <v>NK.24.135</v>
      </c>
      <c r="B158" s="130">
        <f t="shared" si="22"/>
        <v>135</v>
      </c>
      <c r="C158" s="126" t="str">
        <f t="shared" si="23"/>
        <v>BỘ KHĂN PHẪU THUẬT SỌ</v>
      </c>
      <c r="D158" s="130" t="str">
        <f t="shared" si="21"/>
        <v>135</v>
      </c>
      <c r="E158" s="131" t="s">
        <v>607</v>
      </c>
      <c r="F158" s="130" t="s">
        <v>6</v>
      </c>
      <c r="G158" s="129">
        <v>2400</v>
      </c>
      <c r="H158" s="132" t="s">
        <v>608</v>
      </c>
      <c r="I158" s="129" t="e">
        <f>COUNTIF('[1]Chi tiết cập nhật BG'!$B$4:$B$251, 'Tổng hợp'!D158)</f>
        <v>#VALUE!</v>
      </c>
    </row>
  </sheetData>
  <autoFilter ref="B5:I158" xr:uid="{00000000-0009-0000-0000-000001000000}"/>
  <mergeCells count="23">
    <mergeCell ref="E51:H51"/>
    <mergeCell ref="B1:H1"/>
    <mergeCell ref="E2:H2"/>
    <mergeCell ref="A3:A4"/>
    <mergeCell ref="B3:B4"/>
    <mergeCell ref="D3:D4"/>
    <mergeCell ref="E3:E4"/>
    <mergeCell ref="F3:F4"/>
    <mergeCell ref="G3:G4"/>
    <mergeCell ref="H3:H4"/>
    <mergeCell ref="I3:I4"/>
    <mergeCell ref="J3:J4"/>
    <mergeCell ref="K3:K4"/>
    <mergeCell ref="E6:H6"/>
    <mergeCell ref="E30:H30"/>
    <mergeCell ref="E104:H104"/>
    <mergeCell ref="E128:H128"/>
    <mergeCell ref="E54:H54"/>
    <mergeCell ref="E61:H61"/>
    <mergeCell ref="E68:H68"/>
    <mergeCell ref="E78:H78"/>
    <mergeCell ref="E89:H89"/>
    <mergeCell ref="E98:H98"/>
  </mergeCells>
  <pageMargins left="0.7" right="0.45" top="0.5" bottom="0.75" header="0" footer="0"/>
  <pageSetup paperSize="9" fitToHeight="0" orientation="portrait"/>
  <headerFooter>
    <oddFooter>&amp;CTrang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34"/>
  <sheetViews>
    <sheetView tabSelected="1" zoomScaleNormal="100" workbookViewId="0">
      <pane xSplit="5" ySplit="3" topLeftCell="F4" activePane="bottomRight" state="frozen"/>
      <selection pane="topRight" activeCell="E1" sqref="E1"/>
      <selection pane="bottomLeft" activeCell="A3" sqref="A3"/>
      <selection pane="bottomRight" activeCell="X3" sqref="X3"/>
    </sheetView>
  </sheetViews>
  <sheetFormatPr defaultColWidth="14.28515625" defaultRowHeight="15" customHeight="1"/>
  <cols>
    <col min="1" max="1" width="5.7109375" style="345" customWidth="1"/>
    <col min="2" max="2" width="32.140625" style="345" customWidth="1"/>
    <col min="3" max="3" width="9.28515625" style="345" customWidth="1"/>
    <col min="4" max="4" width="15.140625" style="345" hidden="1" customWidth="1"/>
    <col min="5" max="5" width="13.7109375" style="345" hidden="1" customWidth="1"/>
    <col min="6" max="6" width="13.5703125" style="345" hidden="1" customWidth="1"/>
    <col min="7" max="7" width="11.7109375" style="345" customWidth="1"/>
    <col min="8" max="8" width="11.42578125" style="345" customWidth="1"/>
    <col min="9" max="9" width="13.85546875" style="345" customWidth="1"/>
    <col min="10" max="10" width="15.140625" style="345" customWidth="1"/>
    <col min="11" max="11" width="23" style="345" customWidth="1"/>
    <col min="12" max="12" width="15.28515625" style="345" hidden="1" customWidth="1"/>
    <col min="13" max="13" width="14.28515625" style="345" hidden="1" customWidth="1"/>
    <col min="14" max="14" width="14.85546875" style="345" hidden="1" customWidth="1"/>
    <col min="15" max="15" width="11.140625" style="345" hidden="1" customWidth="1"/>
    <col min="16" max="17" width="10.85546875" style="345" hidden="1" customWidth="1"/>
    <col min="18" max="18" width="10" style="345" hidden="1" customWidth="1"/>
    <col min="19" max="19" width="12.140625" style="345" hidden="1" customWidth="1"/>
    <col min="20" max="20" width="20.7109375" style="345" hidden="1" customWidth="1"/>
    <col min="21" max="29" width="8.85546875" style="345" customWidth="1"/>
    <col min="30" max="16384" width="14.28515625" style="345"/>
  </cols>
  <sheetData>
    <row r="1" spans="1:20" ht="28.5" customHeight="1">
      <c r="A1" s="419" t="s">
        <v>2129</v>
      </c>
      <c r="B1" s="420"/>
      <c r="C1" s="420"/>
      <c r="D1" s="420"/>
      <c r="E1" s="420"/>
      <c r="F1" s="420"/>
      <c r="G1" s="420"/>
      <c r="H1" s="420"/>
      <c r="I1" s="420"/>
      <c r="J1" s="420"/>
      <c r="K1" s="420"/>
    </row>
    <row r="2" spans="1:20" ht="16.5" customHeight="1">
      <c r="A2" s="383" t="s">
        <v>0</v>
      </c>
      <c r="B2" s="383" t="s">
        <v>130</v>
      </c>
      <c r="C2" s="341"/>
      <c r="D2" s="341" t="s">
        <v>131</v>
      </c>
      <c r="E2" s="341" t="s">
        <v>132</v>
      </c>
      <c r="F2" s="377" t="s">
        <v>133</v>
      </c>
      <c r="G2" s="378"/>
      <c r="H2" s="378"/>
      <c r="I2" s="378"/>
      <c r="J2" s="378"/>
      <c r="K2" s="379"/>
      <c r="L2" s="380" t="s">
        <v>134</v>
      </c>
      <c r="M2" s="381"/>
      <c r="N2" s="381"/>
      <c r="O2" s="344"/>
      <c r="P2" s="382" t="s">
        <v>28</v>
      </c>
      <c r="Q2" s="381"/>
      <c r="R2" s="381"/>
      <c r="S2" s="381"/>
      <c r="T2" s="341" t="s">
        <v>135</v>
      </c>
    </row>
    <row r="3" spans="1:20" ht="59.25" customHeight="1">
      <c r="A3" s="384"/>
      <c r="B3" s="384"/>
      <c r="C3" s="341" t="s">
        <v>2128</v>
      </c>
      <c r="D3" s="341"/>
      <c r="E3" s="341"/>
      <c r="F3" s="342" t="s">
        <v>136</v>
      </c>
      <c r="G3" s="342" t="s">
        <v>137</v>
      </c>
      <c r="H3" s="341" t="s">
        <v>138</v>
      </c>
      <c r="I3" s="346" t="s">
        <v>139</v>
      </c>
      <c r="J3" s="346" t="s">
        <v>140</v>
      </c>
      <c r="K3" s="341" t="s">
        <v>27</v>
      </c>
      <c r="L3" s="341" t="s">
        <v>141</v>
      </c>
      <c r="M3" s="341" t="s">
        <v>142</v>
      </c>
      <c r="N3" s="341" t="s">
        <v>143</v>
      </c>
      <c r="O3" s="341" t="s">
        <v>144</v>
      </c>
      <c r="P3" s="340" t="s">
        <v>145</v>
      </c>
      <c r="Q3" s="340" t="s">
        <v>146</v>
      </c>
      <c r="R3" s="340" t="s">
        <v>147</v>
      </c>
      <c r="S3" s="340" t="s">
        <v>148</v>
      </c>
      <c r="T3" s="341"/>
    </row>
    <row r="4" spans="1:20" ht="20.65" customHeight="1">
      <c r="A4" s="341"/>
      <c r="B4" s="341"/>
      <c r="C4" s="341">
        <f>SUM(C5:C34)</f>
        <v>246</v>
      </c>
      <c r="D4" s="341"/>
      <c r="E4" s="341"/>
      <c r="F4" s="342"/>
      <c r="G4" s="342"/>
      <c r="H4" s="341"/>
      <c r="I4" s="346"/>
      <c r="J4" s="346"/>
      <c r="K4" s="341"/>
      <c r="L4" s="341"/>
      <c r="M4" s="341"/>
      <c r="N4" s="341"/>
      <c r="O4" s="341"/>
      <c r="P4" s="340"/>
      <c r="Q4" s="340"/>
      <c r="R4" s="340"/>
      <c r="S4" s="340"/>
      <c r="T4" s="341"/>
    </row>
    <row r="5" spans="1:20" ht="36.75" customHeight="1">
      <c r="A5" s="347" t="s">
        <v>149</v>
      </c>
      <c r="B5" s="348" t="s">
        <v>150</v>
      </c>
      <c r="C5" s="348">
        <v>15</v>
      </c>
      <c r="D5" s="362" t="s">
        <v>151</v>
      </c>
      <c r="E5" s="360" t="s">
        <v>152</v>
      </c>
      <c r="F5" s="350"/>
      <c r="G5" s="350"/>
      <c r="H5" s="348">
        <v>827</v>
      </c>
      <c r="I5" s="351">
        <v>45394</v>
      </c>
      <c r="J5" s="351">
        <v>45394</v>
      </c>
      <c r="K5" s="348" t="s">
        <v>153</v>
      </c>
      <c r="L5" s="348" t="s">
        <v>154</v>
      </c>
      <c r="M5" s="349" t="s">
        <v>155</v>
      </c>
      <c r="N5" s="348"/>
      <c r="O5" s="348" t="str">
        <f>VLOOKUP(A5, [1]Sheet1!$B$1:$B$30,1,0)</f>
        <v>01</v>
      </c>
      <c r="P5" s="348"/>
      <c r="Q5" s="348" t="s">
        <v>30</v>
      </c>
      <c r="R5" s="348" t="s">
        <v>30</v>
      </c>
      <c r="S5" s="348" t="s">
        <v>30</v>
      </c>
      <c r="T5" s="352"/>
    </row>
    <row r="6" spans="1:20" ht="31.5">
      <c r="A6" s="347" t="s">
        <v>156</v>
      </c>
      <c r="B6" s="348" t="s">
        <v>157</v>
      </c>
      <c r="C6" s="348">
        <v>19</v>
      </c>
      <c r="D6" s="362" t="s">
        <v>158</v>
      </c>
      <c r="E6" s="352">
        <v>2801416116</v>
      </c>
      <c r="F6" s="350"/>
      <c r="G6" s="350">
        <v>816</v>
      </c>
      <c r="H6" s="348">
        <v>816</v>
      </c>
      <c r="I6" s="351">
        <v>45394</v>
      </c>
      <c r="J6" s="351">
        <v>45393</v>
      </c>
      <c r="K6" s="348" t="s">
        <v>153</v>
      </c>
      <c r="L6" s="348" t="s">
        <v>159</v>
      </c>
      <c r="M6" s="349" t="s">
        <v>160</v>
      </c>
      <c r="N6" s="348"/>
      <c r="O6" s="348" t="str">
        <f>VLOOKUP(A6, [1]Sheet1!$B$1:$B$30,1,0)</f>
        <v>02</v>
      </c>
      <c r="P6" s="348"/>
      <c r="Q6" s="348" t="s">
        <v>30</v>
      </c>
      <c r="R6" s="348" t="s">
        <v>30</v>
      </c>
      <c r="S6" s="348" t="s">
        <v>30</v>
      </c>
      <c r="T6" s="352"/>
    </row>
    <row r="7" spans="1:20" ht="31.5">
      <c r="A7" s="340" t="s">
        <v>161</v>
      </c>
      <c r="B7" s="348" t="s">
        <v>162</v>
      </c>
      <c r="C7" s="348">
        <v>15</v>
      </c>
      <c r="D7" s="363" t="s">
        <v>163</v>
      </c>
      <c r="E7" s="360" t="s">
        <v>164</v>
      </c>
      <c r="F7" s="350"/>
      <c r="G7" s="350"/>
      <c r="H7" s="348">
        <v>830</v>
      </c>
      <c r="I7" s="351">
        <v>45394</v>
      </c>
      <c r="J7" s="351">
        <v>45393</v>
      </c>
      <c r="K7" s="348" t="s">
        <v>153</v>
      </c>
      <c r="L7" s="348" t="s">
        <v>165</v>
      </c>
      <c r="M7" s="349" t="s">
        <v>166</v>
      </c>
      <c r="N7" s="348"/>
      <c r="O7" s="348" t="str">
        <f>VLOOKUP(A7, [1]Sheet1!$B$1:$B$30,1,0)</f>
        <v>03</v>
      </c>
      <c r="P7" s="348"/>
      <c r="Q7" s="348" t="s">
        <v>30</v>
      </c>
      <c r="R7" s="348"/>
      <c r="S7" s="348" t="s">
        <v>30</v>
      </c>
      <c r="T7" s="352"/>
    </row>
    <row r="8" spans="1:20" ht="31.5">
      <c r="A8" s="340" t="s">
        <v>167</v>
      </c>
      <c r="B8" s="348" t="s">
        <v>168</v>
      </c>
      <c r="C8" s="348">
        <v>7</v>
      </c>
      <c r="D8" s="362" t="s">
        <v>169</v>
      </c>
      <c r="E8" s="360" t="s">
        <v>170</v>
      </c>
      <c r="F8" s="350"/>
      <c r="G8" s="350"/>
      <c r="H8" s="348">
        <v>804</v>
      </c>
      <c r="I8" s="351">
        <v>45393</v>
      </c>
      <c r="J8" s="351">
        <v>45393</v>
      </c>
      <c r="K8" s="348" t="s">
        <v>153</v>
      </c>
      <c r="L8" s="348" t="s">
        <v>171</v>
      </c>
      <c r="M8" s="349" t="s">
        <v>172</v>
      </c>
      <c r="N8" s="348"/>
      <c r="O8" s="348" t="str">
        <f>VLOOKUP(A8, [1]Sheet1!$B$1:$B$30,1,0)</f>
        <v>04</v>
      </c>
      <c r="P8" s="348"/>
      <c r="Q8" s="348" t="s">
        <v>30</v>
      </c>
      <c r="R8" s="348" t="s">
        <v>30</v>
      </c>
      <c r="S8" s="348" t="s">
        <v>30</v>
      </c>
      <c r="T8" s="352"/>
    </row>
    <row r="9" spans="1:20" ht="31.5">
      <c r="A9" s="340" t="s">
        <v>173</v>
      </c>
      <c r="B9" s="348" t="s">
        <v>174</v>
      </c>
      <c r="C9" s="348">
        <v>13</v>
      </c>
      <c r="D9" s="362" t="s">
        <v>175</v>
      </c>
      <c r="E9" s="360" t="s">
        <v>176</v>
      </c>
      <c r="F9" s="350"/>
      <c r="G9" s="350"/>
      <c r="H9" s="348"/>
      <c r="I9" s="351">
        <v>45392</v>
      </c>
      <c r="J9" s="351">
        <v>45391</v>
      </c>
      <c r="K9" s="348" t="s">
        <v>153</v>
      </c>
      <c r="L9" s="348" t="s">
        <v>177</v>
      </c>
      <c r="M9" s="349" t="s">
        <v>178</v>
      </c>
      <c r="N9" s="348"/>
      <c r="O9" s="348" t="str">
        <f>VLOOKUP(A9, [1]Sheet1!$B$1:$B$30,1,0)</f>
        <v>05</v>
      </c>
      <c r="P9" s="348"/>
      <c r="Q9" s="348" t="s">
        <v>30</v>
      </c>
      <c r="R9" s="348"/>
      <c r="S9" s="348"/>
      <c r="T9" s="352"/>
    </row>
    <row r="10" spans="1:20" ht="31.5">
      <c r="A10" s="340" t="s">
        <v>179</v>
      </c>
      <c r="B10" s="348" t="s">
        <v>55</v>
      </c>
      <c r="C10" s="348">
        <v>13</v>
      </c>
      <c r="D10" s="362" t="s">
        <v>180</v>
      </c>
      <c r="E10" s="352"/>
      <c r="F10" s="350"/>
      <c r="G10" s="350"/>
      <c r="H10" s="348">
        <v>775</v>
      </c>
      <c r="I10" s="351">
        <v>45392</v>
      </c>
      <c r="J10" s="351">
        <v>45390</v>
      </c>
      <c r="K10" s="348" t="s">
        <v>153</v>
      </c>
      <c r="L10" s="348" t="s">
        <v>181</v>
      </c>
      <c r="M10" s="349" t="s">
        <v>182</v>
      </c>
      <c r="N10" s="354"/>
      <c r="O10" s="348" t="str">
        <f>VLOOKUP(A10, [1]Sheet1!$B$1:$B$30,1,0)</f>
        <v>06</v>
      </c>
      <c r="P10" s="348"/>
      <c r="Q10" s="348" t="s">
        <v>30</v>
      </c>
      <c r="R10" s="348"/>
      <c r="S10" s="348"/>
      <c r="T10" s="352"/>
    </row>
    <row r="11" spans="1:20" ht="31.5">
      <c r="A11" s="340" t="s">
        <v>183</v>
      </c>
      <c r="B11" s="348" t="s">
        <v>184</v>
      </c>
      <c r="C11" s="348">
        <v>3</v>
      </c>
      <c r="D11" s="362" t="s">
        <v>185</v>
      </c>
      <c r="E11" s="360" t="s">
        <v>186</v>
      </c>
      <c r="F11" s="350"/>
      <c r="G11" s="350">
        <v>785</v>
      </c>
      <c r="H11" s="348">
        <v>786</v>
      </c>
      <c r="I11" s="351">
        <v>45393</v>
      </c>
      <c r="J11" s="351">
        <v>45392</v>
      </c>
      <c r="K11" s="348" t="s">
        <v>153</v>
      </c>
      <c r="L11" s="348" t="s">
        <v>187</v>
      </c>
      <c r="M11" s="349" t="s">
        <v>188</v>
      </c>
      <c r="N11" s="348"/>
      <c r="O11" s="348" t="str">
        <f>VLOOKUP(A11, [1]Sheet1!$B$1:$B$30,1,0)</f>
        <v>07</v>
      </c>
      <c r="P11" s="348"/>
      <c r="Q11" s="348" t="s">
        <v>30</v>
      </c>
      <c r="R11" s="348" t="s">
        <v>30</v>
      </c>
      <c r="S11" s="348" t="s">
        <v>30</v>
      </c>
      <c r="T11" s="352"/>
    </row>
    <row r="12" spans="1:20" ht="31.5">
      <c r="A12" s="340" t="s">
        <v>189</v>
      </c>
      <c r="B12" s="348" t="s">
        <v>190</v>
      </c>
      <c r="C12" s="348">
        <v>4</v>
      </c>
      <c r="D12" s="362" t="s">
        <v>191</v>
      </c>
      <c r="E12" s="360" t="s">
        <v>192</v>
      </c>
      <c r="F12" s="350"/>
      <c r="G12" s="350">
        <v>783</v>
      </c>
      <c r="H12" s="348">
        <v>763</v>
      </c>
      <c r="I12" s="351">
        <v>45392</v>
      </c>
      <c r="J12" s="351">
        <v>45390</v>
      </c>
      <c r="K12" s="348" t="s">
        <v>153</v>
      </c>
      <c r="L12" s="348" t="s">
        <v>193</v>
      </c>
      <c r="M12" s="349" t="s">
        <v>194</v>
      </c>
      <c r="N12" s="354"/>
      <c r="O12" s="348" t="str">
        <f>VLOOKUP(A12, [1]Sheet1!$B$1:$B$30,1,0)</f>
        <v>08</v>
      </c>
      <c r="P12" s="348"/>
      <c r="Q12" s="348" t="s">
        <v>30</v>
      </c>
      <c r="R12" s="348" t="s">
        <v>30</v>
      </c>
      <c r="S12" s="348" t="s">
        <v>30</v>
      </c>
      <c r="T12" s="352"/>
    </row>
    <row r="13" spans="1:20" ht="31.5">
      <c r="A13" s="340" t="s">
        <v>195</v>
      </c>
      <c r="B13" s="348" t="s">
        <v>40</v>
      </c>
      <c r="C13" s="348">
        <v>1</v>
      </c>
      <c r="D13" s="362" t="s">
        <v>196</v>
      </c>
      <c r="E13" s="360" t="s">
        <v>197</v>
      </c>
      <c r="F13" s="350"/>
      <c r="G13" s="350"/>
      <c r="H13" s="348">
        <v>769</v>
      </c>
      <c r="I13" s="351">
        <v>45392</v>
      </c>
      <c r="J13" s="351">
        <v>45390</v>
      </c>
      <c r="K13" s="348" t="s">
        <v>153</v>
      </c>
      <c r="L13" s="348" t="s">
        <v>198</v>
      </c>
      <c r="M13" s="349" t="s">
        <v>199</v>
      </c>
      <c r="N13" s="343" t="s">
        <v>200</v>
      </c>
      <c r="O13" s="348" t="str">
        <f>VLOOKUP(A13, [1]Sheet1!$B$1:$B$30,1,0)</f>
        <v>09</v>
      </c>
      <c r="P13" s="348"/>
      <c r="Q13" s="348" t="s">
        <v>30</v>
      </c>
      <c r="R13" s="348"/>
      <c r="S13" s="348" t="s">
        <v>30</v>
      </c>
      <c r="T13" s="352"/>
    </row>
    <row r="14" spans="1:20" ht="31.5">
      <c r="A14" s="340" t="s">
        <v>201</v>
      </c>
      <c r="B14" s="348" t="s">
        <v>168</v>
      </c>
      <c r="C14" s="348">
        <v>3</v>
      </c>
      <c r="D14" s="362" t="s">
        <v>169</v>
      </c>
      <c r="E14" s="360" t="s">
        <v>170</v>
      </c>
      <c r="F14" s="350"/>
      <c r="G14" s="350">
        <v>813</v>
      </c>
      <c r="H14" s="348">
        <v>804</v>
      </c>
      <c r="I14" s="351">
        <v>45394</v>
      </c>
      <c r="J14" s="351">
        <v>45393</v>
      </c>
      <c r="K14" s="348" t="s">
        <v>153</v>
      </c>
      <c r="L14" s="348" t="s">
        <v>202</v>
      </c>
      <c r="M14" s="349" t="s">
        <v>203</v>
      </c>
      <c r="N14" s="343"/>
      <c r="O14" s="348" t="str">
        <f>VLOOKUP(A14, [1]Sheet1!$B$1:$B$30,1,0)</f>
        <v>10</v>
      </c>
      <c r="P14" s="348"/>
      <c r="Q14" s="348" t="s">
        <v>30</v>
      </c>
      <c r="R14" s="348"/>
      <c r="S14" s="348" t="s">
        <v>30</v>
      </c>
      <c r="T14" s="352"/>
    </row>
    <row r="15" spans="1:20" ht="31.5">
      <c r="A15" s="340" t="s">
        <v>204</v>
      </c>
      <c r="B15" s="348" t="s">
        <v>205</v>
      </c>
      <c r="C15" s="348">
        <v>4</v>
      </c>
      <c r="D15" s="362" t="s">
        <v>206</v>
      </c>
      <c r="E15" s="360" t="s">
        <v>207</v>
      </c>
      <c r="F15" s="350"/>
      <c r="G15" s="350"/>
      <c r="H15" s="348">
        <v>832</v>
      </c>
      <c r="I15" s="351">
        <v>45394</v>
      </c>
      <c r="J15" s="351">
        <v>45392</v>
      </c>
      <c r="K15" s="348" t="s">
        <v>153</v>
      </c>
      <c r="L15" s="348" t="s">
        <v>208</v>
      </c>
      <c r="M15" s="348" t="s">
        <v>209</v>
      </c>
      <c r="N15" s="343"/>
      <c r="O15" s="348" t="str">
        <f>VLOOKUP(A15, [1]Sheet1!$B$1:$B$30,1,0)</f>
        <v>11</v>
      </c>
      <c r="P15" s="348"/>
      <c r="Q15" s="348" t="s">
        <v>30</v>
      </c>
      <c r="R15" s="348" t="s">
        <v>30</v>
      </c>
      <c r="S15" s="348" t="s">
        <v>30</v>
      </c>
      <c r="T15" s="352"/>
    </row>
    <row r="16" spans="1:20" ht="31.5">
      <c r="A16" s="340" t="s">
        <v>210</v>
      </c>
      <c r="B16" s="348" t="s">
        <v>211</v>
      </c>
      <c r="C16" s="348">
        <v>2</v>
      </c>
      <c r="D16" s="362" t="s">
        <v>212</v>
      </c>
      <c r="E16" s="360" t="s">
        <v>213</v>
      </c>
      <c r="F16" s="350"/>
      <c r="G16" s="350"/>
      <c r="H16" s="348">
        <v>831</v>
      </c>
      <c r="I16" s="351">
        <v>45394</v>
      </c>
      <c r="J16" s="351">
        <v>45393</v>
      </c>
      <c r="K16" s="348" t="s">
        <v>153</v>
      </c>
      <c r="L16" s="348" t="s">
        <v>214</v>
      </c>
      <c r="M16" s="349" t="s">
        <v>215</v>
      </c>
      <c r="N16" s="343"/>
      <c r="O16" s="348" t="str">
        <f>VLOOKUP(A16, [1]Sheet1!$B$1:$B$30,1,0)</f>
        <v>12</v>
      </c>
      <c r="P16" s="348"/>
      <c r="Q16" s="348" t="s">
        <v>30</v>
      </c>
      <c r="R16" s="348" t="s">
        <v>30</v>
      </c>
      <c r="S16" s="348" t="s">
        <v>30</v>
      </c>
      <c r="T16" s="352"/>
    </row>
    <row r="17" spans="1:20" ht="31.5">
      <c r="A17" s="340" t="s">
        <v>216</v>
      </c>
      <c r="B17" s="348" t="s">
        <v>217</v>
      </c>
      <c r="C17" s="348">
        <v>10</v>
      </c>
      <c r="D17" s="362" t="s">
        <v>218</v>
      </c>
      <c r="E17" s="360" t="s">
        <v>219</v>
      </c>
      <c r="F17" s="350"/>
      <c r="G17" s="350"/>
      <c r="H17" s="348">
        <v>696</v>
      </c>
      <c r="I17" s="351">
        <v>45385</v>
      </c>
      <c r="J17" s="351">
        <v>45384</v>
      </c>
      <c r="K17" s="348" t="s">
        <v>153</v>
      </c>
      <c r="L17" s="348" t="s">
        <v>220</v>
      </c>
      <c r="M17" s="349" t="s">
        <v>221</v>
      </c>
      <c r="N17" s="343"/>
      <c r="O17" s="348" t="str">
        <f>VLOOKUP(A17, [1]Sheet1!$B$1:$B$30,1,0)</f>
        <v>13</v>
      </c>
      <c r="P17" s="348"/>
      <c r="Q17" s="348" t="s">
        <v>30</v>
      </c>
      <c r="R17" s="348" t="s">
        <v>30</v>
      </c>
      <c r="S17" s="348" t="s">
        <v>30</v>
      </c>
      <c r="T17" s="352"/>
    </row>
    <row r="18" spans="1:20" ht="31.5">
      <c r="A18" s="340" t="s">
        <v>222</v>
      </c>
      <c r="B18" s="348" t="s">
        <v>223</v>
      </c>
      <c r="C18" s="348">
        <v>13</v>
      </c>
      <c r="D18" s="362" t="s">
        <v>224</v>
      </c>
      <c r="E18" s="360" t="s">
        <v>225</v>
      </c>
      <c r="F18" s="350"/>
      <c r="G18" s="350"/>
      <c r="H18" s="348">
        <v>757</v>
      </c>
      <c r="I18" s="351">
        <v>45391</v>
      </c>
      <c r="J18" s="351">
        <v>45391</v>
      </c>
      <c r="K18" s="348" t="s">
        <v>153</v>
      </c>
      <c r="L18" s="348" t="s">
        <v>226</v>
      </c>
      <c r="M18" s="349" t="s">
        <v>227</v>
      </c>
      <c r="N18" s="343"/>
      <c r="O18" s="348" t="str">
        <f>VLOOKUP(A18, [1]Sheet1!$B$1:$B$30,1,0)</f>
        <v>14</v>
      </c>
      <c r="P18" s="348"/>
      <c r="Q18" s="348" t="s">
        <v>30</v>
      </c>
      <c r="R18" s="348" t="s">
        <v>30</v>
      </c>
      <c r="S18" s="348" t="s">
        <v>30</v>
      </c>
      <c r="T18" s="352"/>
    </row>
    <row r="19" spans="1:20" ht="31.5">
      <c r="A19" s="340" t="s">
        <v>228</v>
      </c>
      <c r="B19" s="348" t="s">
        <v>229</v>
      </c>
      <c r="C19" s="348">
        <v>19</v>
      </c>
      <c r="D19" s="353" t="s">
        <v>230</v>
      </c>
      <c r="E19" s="360" t="s">
        <v>231</v>
      </c>
      <c r="F19" s="350"/>
      <c r="G19" s="350">
        <v>814</v>
      </c>
      <c r="H19" s="348">
        <v>814</v>
      </c>
      <c r="I19" s="351">
        <v>45394</v>
      </c>
      <c r="J19" s="351">
        <v>45391</v>
      </c>
      <c r="K19" s="348" t="s">
        <v>153</v>
      </c>
      <c r="L19" s="348" t="s">
        <v>232</v>
      </c>
      <c r="M19" s="349" t="s">
        <v>233</v>
      </c>
      <c r="N19" s="343"/>
      <c r="O19" s="348" t="str">
        <f>VLOOKUP(A19, [1]Sheet1!$B$1:$B$30,1,0)</f>
        <v>15</v>
      </c>
      <c r="P19" s="348"/>
      <c r="Q19" s="348" t="s">
        <v>30</v>
      </c>
      <c r="R19" s="348" t="s">
        <v>30</v>
      </c>
      <c r="S19" s="348" t="s">
        <v>30</v>
      </c>
      <c r="T19" s="352"/>
    </row>
    <row r="20" spans="1:20" ht="31.5">
      <c r="A20" s="340" t="s">
        <v>234</v>
      </c>
      <c r="B20" s="348" t="s">
        <v>235</v>
      </c>
      <c r="C20" s="348">
        <v>2</v>
      </c>
      <c r="D20" s="353" t="s">
        <v>236</v>
      </c>
      <c r="E20" s="360" t="s">
        <v>237</v>
      </c>
      <c r="F20" s="350"/>
      <c r="G20" s="350"/>
      <c r="H20" s="348">
        <v>806</v>
      </c>
      <c r="I20" s="351">
        <v>45393</v>
      </c>
      <c r="J20" s="351"/>
      <c r="K20" s="348" t="s">
        <v>153</v>
      </c>
      <c r="L20" s="348" t="s">
        <v>238</v>
      </c>
      <c r="M20" s="349" t="s">
        <v>239</v>
      </c>
      <c r="N20" s="343"/>
      <c r="O20" s="348" t="str">
        <f>VLOOKUP(A20, [1]Sheet1!$B$1:$B$30,1,0)</f>
        <v>16</v>
      </c>
      <c r="P20" s="348"/>
      <c r="Q20" s="348" t="s">
        <v>30</v>
      </c>
      <c r="R20" s="348"/>
      <c r="S20" s="348" t="s">
        <v>30</v>
      </c>
      <c r="T20" s="352"/>
    </row>
    <row r="21" spans="1:20" ht="31.5">
      <c r="A21" s="340" t="s">
        <v>240</v>
      </c>
      <c r="B21" s="348" t="s">
        <v>241</v>
      </c>
      <c r="C21" s="348">
        <v>3</v>
      </c>
      <c r="D21" s="362" t="s">
        <v>242</v>
      </c>
      <c r="E21" s="360" t="s">
        <v>243</v>
      </c>
      <c r="F21" s="350"/>
      <c r="G21" s="350"/>
      <c r="H21" s="348">
        <v>715</v>
      </c>
      <c r="I21" s="351">
        <v>45387</v>
      </c>
      <c r="J21" s="351">
        <v>45387</v>
      </c>
      <c r="K21" s="348" t="s">
        <v>153</v>
      </c>
      <c r="L21" s="348" t="s">
        <v>244</v>
      </c>
      <c r="M21" s="349" t="s">
        <v>245</v>
      </c>
      <c r="N21" s="343"/>
      <c r="O21" s="348" t="str">
        <f>VLOOKUP(A21, [1]Sheet1!$B$1:$B$30,1,0)</f>
        <v>17</v>
      </c>
      <c r="P21" s="348"/>
      <c r="Q21" s="348" t="s">
        <v>30</v>
      </c>
      <c r="R21" s="348" t="s">
        <v>30</v>
      </c>
      <c r="S21" s="348" t="s">
        <v>30</v>
      </c>
      <c r="T21" s="352"/>
    </row>
    <row r="22" spans="1:20" ht="31.5">
      <c r="A22" s="340" t="s">
        <v>246</v>
      </c>
      <c r="B22" s="348" t="s">
        <v>247</v>
      </c>
      <c r="C22" s="348">
        <v>15</v>
      </c>
      <c r="D22" s="362" t="s">
        <v>248</v>
      </c>
      <c r="E22" s="360" t="s">
        <v>249</v>
      </c>
      <c r="F22" s="350"/>
      <c r="G22" s="350"/>
      <c r="H22" s="348">
        <v>807</v>
      </c>
      <c r="I22" s="351">
        <v>45393</v>
      </c>
      <c r="J22" s="351">
        <v>45385</v>
      </c>
      <c r="K22" s="348" t="s">
        <v>153</v>
      </c>
      <c r="L22" s="348" t="s">
        <v>250</v>
      </c>
      <c r="M22" s="349" t="s">
        <v>251</v>
      </c>
      <c r="N22" s="343"/>
      <c r="O22" s="348" t="str">
        <f>VLOOKUP(A22, [1]Sheet1!$B$1:$B$30,1,0)</f>
        <v>18</v>
      </c>
      <c r="P22" s="348"/>
      <c r="Q22" s="348" t="s">
        <v>30</v>
      </c>
      <c r="R22" s="348" t="s">
        <v>30</v>
      </c>
      <c r="S22" s="348" t="s">
        <v>30</v>
      </c>
      <c r="T22" s="352"/>
    </row>
    <row r="23" spans="1:20" ht="31.5">
      <c r="A23" s="340" t="s">
        <v>252</v>
      </c>
      <c r="B23" s="348" t="s">
        <v>253</v>
      </c>
      <c r="C23" s="348">
        <v>3</v>
      </c>
      <c r="D23" s="362" t="s">
        <v>117</v>
      </c>
      <c r="E23" s="360" t="s">
        <v>254</v>
      </c>
      <c r="F23" s="350"/>
      <c r="G23" s="350">
        <v>753</v>
      </c>
      <c r="H23" s="348">
        <v>714</v>
      </c>
      <c r="I23" s="351">
        <v>45387</v>
      </c>
      <c r="J23" s="351">
        <v>45384</v>
      </c>
      <c r="K23" s="348" t="s">
        <v>153</v>
      </c>
      <c r="L23" s="348" t="s">
        <v>255</v>
      </c>
      <c r="M23" s="349" t="s">
        <v>256</v>
      </c>
      <c r="N23" s="343"/>
      <c r="O23" s="348" t="str">
        <f>VLOOKUP(A23, [1]Sheet1!$B$1:$B$30,1,0)</f>
        <v>19</v>
      </c>
      <c r="P23" s="348"/>
      <c r="Q23" s="348" t="s">
        <v>30</v>
      </c>
      <c r="R23" s="348" t="s">
        <v>30</v>
      </c>
      <c r="S23" s="348" t="s">
        <v>30</v>
      </c>
      <c r="T23" s="352"/>
    </row>
    <row r="24" spans="1:20" ht="31.5">
      <c r="A24" s="340" t="s">
        <v>257</v>
      </c>
      <c r="B24" s="348" t="s">
        <v>258</v>
      </c>
      <c r="C24" s="348">
        <v>13</v>
      </c>
      <c r="D24" s="362" t="s">
        <v>259</v>
      </c>
      <c r="E24" s="360" t="s">
        <v>260</v>
      </c>
      <c r="F24" s="350"/>
      <c r="G24" s="350">
        <v>782</v>
      </c>
      <c r="H24" s="348">
        <v>772</v>
      </c>
      <c r="I24" s="351">
        <v>45392</v>
      </c>
      <c r="J24" s="351">
        <v>45392</v>
      </c>
      <c r="K24" s="348" t="s">
        <v>153</v>
      </c>
      <c r="L24" s="348" t="s">
        <v>261</v>
      </c>
      <c r="M24" s="349" t="s">
        <v>49</v>
      </c>
      <c r="N24" s="343"/>
      <c r="O24" s="348" t="str">
        <f>VLOOKUP(A24, [1]Sheet1!$B$1:$B$30,1,0)</f>
        <v>20</v>
      </c>
      <c r="P24" s="348"/>
      <c r="Q24" s="348" t="s">
        <v>30</v>
      </c>
      <c r="R24" s="348" t="s">
        <v>30</v>
      </c>
      <c r="S24" s="348" t="s">
        <v>30</v>
      </c>
      <c r="T24" s="352"/>
    </row>
    <row r="25" spans="1:20" ht="31.5">
      <c r="A25" s="340" t="s">
        <v>262</v>
      </c>
      <c r="B25" s="348" t="s">
        <v>263</v>
      </c>
      <c r="C25" s="348">
        <v>1</v>
      </c>
      <c r="D25" s="353" t="s">
        <v>264</v>
      </c>
      <c r="E25" s="360" t="s">
        <v>265</v>
      </c>
      <c r="F25" s="350"/>
      <c r="G25" s="350">
        <v>781</v>
      </c>
      <c r="H25" s="348">
        <v>808</v>
      </c>
      <c r="I25" s="351">
        <v>45393</v>
      </c>
      <c r="J25" s="351">
        <v>45392</v>
      </c>
      <c r="K25" s="348" t="s">
        <v>153</v>
      </c>
      <c r="L25" s="348" t="s">
        <v>214</v>
      </c>
      <c r="M25" s="349" t="s">
        <v>266</v>
      </c>
      <c r="N25" s="343"/>
      <c r="O25" s="348" t="str">
        <f>VLOOKUP(A25, [1]Sheet1!$B$1:$B$30,1,0)</f>
        <v>21</v>
      </c>
      <c r="P25" s="348"/>
      <c r="Q25" s="348" t="s">
        <v>30</v>
      </c>
      <c r="R25" s="348" t="s">
        <v>30</v>
      </c>
      <c r="S25" s="348" t="s">
        <v>30</v>
      </c>
      <c r="T25" s="352"/>
    </row>
    <row r="26" spans="1:20" ht="31.5">
      <c r="A26" s="340" t="s">
        <v>267</v>
      </c>
      <c r="B26" s="348" t="s">
        <v>268</v>
      </c>
      <c r="C26" s="348">
        <v>2</v>
      </c>
      <c r="D26" s="362" t="s">
        <v>269</v>
      </c>
      <c r="E26" s="360" t="s">
        <v>270</v>
      </c>
      <c r="F26" s="350"/>
      <c r="G26" s="350"/>
      <c r="H26" s="348">
        <v>829</v>
      </c>
      <c r="I26" s="351">
        <v>45394</v>
      </c>
      <c r="J26" s="351">
        <v>45394</v>
      </c>
      <c r="K26" s="348" t="s">
        <v>153</v>
      </c>
      <c r="L26" s="348" t="s">
        <v>271</v>
      </c>
      <c r="M26" s="349" t="s">
        <v>272</v>
      </c>
      <c r="N26" s="343"/>
      <c r="O26" s="348" t="str">
        <f>VLOOKUP(A26, [1]Sheet1!$B$1:$B$30,1,0)</f>
        <v>22</v>
      </c>
      <c r="P26" s="348"/>
      <c r="Q26" s="348" t="s">
        <v>30</v>
      </c>
      <c r="R26" s="348" t="s">
        <v>30</v>
      </c>
      <c r="S26" s="348" t="s">
        <v>30</v>
      </c>
      <c r="T26" s="352"/>
    </row>
    <row r="27" spans="1:20" ht="31.5">
      <c r="A27" s="340" t="s">
        <v>273</v>
      </c>
      <c r="B27" s="348" t="s">
        <v>274</v>
      </c>
      <c r="C27" s="348">
        <v>6</v>
      </c>
      <c r="D27" s="362" t="s">
        <v>275</v>
      </c>
      <c r="E27" s="360" t="s">
        <v>276</v>
      </c>
      <c r="F27" s="350"/>
      <c r="G27" s="350"/>
      <c r="H27" s="348">
        <v>749</v>
      </c>
      <c r="I27" s="351">
        <v>45391</v>
      </c>
      <c r="J27" s="340" t="s">
        <v>277</v>
      </c>
      <c r="K27" s="348" t="s">
        <v>153</v>
      </c>
      <c r="L27" s="348"/>
      <c r="M27" s="348"/>
      <c r="N27" s="343"/>
      <c r="O27" s="348" t="str">
        <f>VLOOKUP(A27, [1]Sheet1!$B$1:$B$30,1,0)</f>
        <v>23</v>
      </c>
      <c r="P27" s="348"/>
      <c r="Q27" s="348" t="s">
        <v>30</v>
      </c>
      <c r="R27" s="348" t="s">
        <v>30</v>
      </c>
      <c r="S27" s="348" t="s">
        <v>30</v>
      </c>
      <c r="T27" s="352"/>
    </row>
    <row r="28" spans="1:20" ht="31.5">
      <c r="A28" s="340" t="s">
        <v>278</v>
      </c>
      <c r="B28" s="348" t="s">
        <v>279</v>
      </c>
      <c r="C28" s="348">
        <v>3</v>
      </c>
      <c r="D28" s="362" t="s">
        <v>280</v>
      </c>
      <c r="E28" s="360" t="s">
        <v>281</v>
      </c>
      <c r="F28" s="350"/>
      <c r="G28" s="350"/>
      <c r="H28" s="348">
        <v>751</v>
      </c>
      <c r="I28" s="351">
        <v>45391</v>
      </c>
      <c r="J28" s="351">
        <v>45387</v>
      </c>
      <c r="K28" s="348" t="s">
        <v>153</v>
      </c>
      <c r="L28" s="348" t="s">
        <v>282</v>
      </c>
      <c r="M28" s="349" t="s">
        <v>283</v>
      </c>
      <c r="N28" s="343"/>
      <c r="O28" s="348" t="str">
        <f>VLOOKUP(A28, [1]Sheet1!$B$1:$B$30,1,0)</f>
        <v>24</v>
      </c>
      <c r="P28" s="348"/>
      <c r="Q28" s="348" t="s">
        <v>30</v>
      </c>
      <c r="R28" s="348" t="s">
        <v>30</v>
      </c>
      <c r="S28" s="348" t="s">
        <v>30</v>
      </c>
      <c r="T28" s="352"/>
    </row>
    <row r="29" spans="1:20" ht="31.5">
      <c r="A29" s="340" t="s">
        <v>284</v>
      </c>
      <c r="B29" s="348" t="s">
        <v>285</v>
      </c>
      <c r="C29" s="348">
        <v>15</v>
      </c>
      <c r="D29" s="362" t="s">
        <v>286</v>
      </c>
      <c r="E29" s="360" t="s">
        <v>287</v>
      </c>
      <c r="F29" s="350"/>
      <c r="G29" s="350"/>
      <c r="H29" s="348">
        <v>754</v>
      </c>
      <c r="I29" s="351">
        <v>45391</v>
      </c>
      <c r="J29" s="351">
        <v>45385</v>
      </c>
      <c r="K29" s="348" t="s">
        <v>288</v>
      </c>
      <c r="L29" s="348" t="s">
        <v>289</v>
      </c>
      <c r="M29" s="348"/>
      <c r="N29" s="343"/>
      <c r="O29" s="348" t="str">
        <f>VLOOKUP(A29, [1]Sheet1!$B$1:$B$30,1,0)</f>
        <v>25</v>
      </c>
      <c r="P29" s="348"/>
      <c r="Q29" s="348" t="s">
        <v>30</v>
      </c>
      <c r="R29" s="348"/>
      <c r="S29" s="348"/>
      <c r="T29" s="352"/>
    </row>
    <row r="30" spans="1:20" ht="31.5">
      <c r="A30" s="340" t="s">
        <v>290</v>
      </c>
      <c r="B30" s="348" t="s">
        <v>37</v>
      </c>
      <c r="C30" s="348">
        <v>1</v>
      </c>
      <c r="D30" s="362" t="s">
        <v>291</v>
      </c>
      <c r="E30" s="360" t="s">
        <v>292</v>
      </c>
      <c r="F30" s="350"/>
      <c r="G30" s="350"/>
      <c r="H30" s="348">
        <v>809</v>
      </c>
      <c r="I30" s="351">
        <v>45393</v>
      </c>
      <c r="J30" s="351">
        <v>45387</v>
      </c>
      <c r="K30" s="348" t="s">
        <v>153</v>
      </c>
      <c r="L30" s="348" t="s">
        <v>293</v>
      </c>
      <c r="M30" s="349" t="s">
        <v>294</v>
      </c>
      <c r="N30" s="343"/>
      <c r="O30" s="348" t="str">
        <f>VLOOKUP(A30, [1]Sheet1!$B$1:$B$30,1,0)</f>
        <v>26</v>
      </c>
      <c r="P30" s="348"/>
      <c r="Q30" s="348" t="s">
        <v>30</v>
      </c>
      <c r="R30" s="348" t="s">
        <v>30</v>
      </c>
      <c r="S30" s="348" t="s">
        <v>30</v>
      </c>
      <c r="T30" s="352"/>
    </row>
    <row r="31" spans="1:20" ht="31.5">
      <c r="A31" s="340" t="s">
        <v>295</v>
      </c>
      <c r="B31" s="348" t="s">
        <v>296</v>
      </c>
      <c r="C31" s="348">
        <v>15</v>
      </c>
      <c r="D31" s="362" t="s">
        <v>297</v>
      </c>
      <c r="E31" s="360" t="s">
        <v>298</v>
      </c>
      <c r="F31" s="350"/>
      <c r="G31" s="350"/>
      <c r="H31" s="348">
        <v>755</v>
      </c>
      <c r="I31" s="351">
        <v>45391</v>
      </c>
      <c r="J31" s="351">
        <v>45390</v>
      </c>
      <c r="K31" s="348" t="s">
        <v>153</v>
      </c>
      <c r="L31" s="348" t="s">
        <v>299</v>
      </c>
      <c r="M31" s="349" t="s">
        <v>300</v>
      </c>
      <c r="N31" s="343"/>
      <c r="O31" s="348" t="str">
        <f>VLOOKUP(A31, [1]Sheet1!$B$1:$B$30,1,0)</f>
        <v>27</v>
      </c>
      <c r="P31" s="348"/>
      <c r="Q31" s="348" t="s">
        <v>30</v>
      </c>
      <c r="R31" s="348" t="s">
        <v>30</v>
      </c>
      <c r="S31" s="348" t="s">
        <v>30</v>
      </c>
      <c r="T31" s="352"/>
    </row>
    <row r="32" spans="1:20" ht="31.5">
      <c r="A32" s="340" t="s">
        <v>301</v>
      </c>
      <c r="B32" s="348" t="s">
        <v>302</v>
      </c>
      <c r="C32" s="348">
        <v>2</v>
      </c>
      <c r="D32" s="362" t="s">
        <v>303</v>
      </c>
      <c r="E32" s="360" t="s">
        <v>304</v>
      </c>
      <c r="F32" s="350"/>
      <c r="G32" s="350"/>
      <c r="H32" s="348">
        <v>800</v>
      </c>
      <c r="I32" s="351">
        <v>45393</v>
      </c>
      <c r="J32" s="351"/>
      <c r="K32" s="348" t="s">
        <v>153</v>
      </c>
      <c r="L32" s="348" t="s">
        <v>305</v>
      </c>
      <c r="M32" s="349" t="s">
        <v>306</v>
      </c>
      <c r="N32" s="343"/>
      <c r="O32" s="348" t="str">
        <f>VLOOKUP(A32, [1]Sheet1!$B$1:$B$30,1,0)</f>
        <v>28</v>
      </c>
      <c r="P32" s="348"/>
      <c r="Q32" s="348" t="s">
        <v>30</v>
      </c>
      <c r="R32" s="348" t="s">
        <v>30</v>
      </c>
      <c r="S32" s="348" t="s">
        <v>30</v>
      </c>
      <c r="T32" s="352"/>
    </row>
    <row r="33" spans="1:20" ht="31.5">
      <c r="A33" s="347" t="s">
        <v>307</v>
      </c>
      <c r="B33" s="348" t="s">
        <v>308</v>
      </c>
      <c r="C33" s="348">
        <v>21</v>
      </c>
      <c r="D33" s="362" t="s">
        <v>309</v>
      </c>
      <c r="E33" s="360" t="s">
        <v>310</v>
      </c>
      <c r="F33" s="355"/>
      <c r="H33" s="356">
        <v>845</v>
      </c>
      <c r="I33" s="357">
        <v>45394</v>
      </c>
      <c r="J33" s="357">
        <v>45394</v>
      </c>
      <c r="K33" s="348" t="s">
        <v>29</v>
      </c>
      <c r="L33" s="348" t="s">
        <v>311</v>
      </c>
      <c r="M33" s="361" t="s">
        <v>2127</v>
      </c>
      <c r="N33" s="355"/>
      <c r="O33" s="358">
        <v>29</v>
      </c>
      <c r="P33" s="348"/>
      <c r="Q33" s="348" t="s">
        <v>30</v>
      </c>
      <c r="R33" s="348" t="s">
        <v>30</v>
      </c>
      <c r="S33" s="355" t="s">
        <v>312</v>
      </c>
      <c r="T33" s="359"/>
    </row>
    <row r="34" spans="1:20" ht="29.25" customHeight="1">
      <c r="A34" s="347" t="s">
        <v>313</v>
      </c>
      <c r="B34" s="348" t="s">
        <v>314</v>
      </c>
      <c r="C34" s="348">
        <v>3</v>
      </c>
      <c r="D34" s="362" t="s">
        <v>315</v>
      </c>
      <c r="E34" s="360" t="s">
        <v>316</v>
      </c>
      <c r="F34" s="359"/>
      <c r="G34" s="359">
        <v>857</v>
      </c>
      <c r="H34" s="359"/>
      <c r="I34" s="357">
        <v>45394</v>
      </c>
      <c r="J34" s="357">
        <v>45394</v>
      </c>
      <c r="K34" s="359"/>
      <c r="L34" s="359"/>
      <c r="M34" s="359"/>
      <c r="N34" s="359">
        <v>30</v>
      </c>
      <c r="O34" s="359" t="s">
        <v>30</v>
      </c>
      <c r="P34" s="359"/>
      <c r="Q34" s="359"/>
      <c r="R34" s="359"/>
      <c r="S34" s="359"/>
      <c r="T34" s="359"/>
    </row>
  </sheetData>
  <autoFilter ref="A3:U34" xr:uid="{00000000-0009-0000-0000-000002000000}"/>
  <mergeCells count="6">
    <mergeCell ref="A1:K1"/>
    <mergeCell ref="F2:K2"/>
    <mergeCell ref="L2:N2"/>
    <mergeCell ref="P2:S2"/>
    <mergeCell ref="B2:B3"/>
    <mergeCell ref="A2:A3"/>
  </mergeCells>
  <dataValidations count="1">
    <dataValidation type="custom" allowBlank="1" showDropDown="1" sqref="I5:J32 I35:J47 H34" xr:uid="{00000000-0002-0000-0200-000000000000}">
      <formula1>OR(NOT(ISERROR(DATEVALUE(H5))), AND(ISNUMBER(H5), LEFT(CELL("format", H5))="D"))</formula1>
    </dataValidation>
  </dataValidations>
  <pageMargins left="0.7" right="0.7" top="0.75" bottom="0.75" header="0" footer="0"/>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tabColor rgb="FF92D050"/>
    <pageSetUpPr fitToPage="1"/>
  </sheetPr>
  <dimension ref="A1:AR252"/>
  <sheetViews>
    <sheetView zoomScale="85" zoomScaleNormal="85" workbookViewId="0">
      <pane xSplit="4" ySplit="3" topLeftCell="U153" activePane="bottomRight" state="frozen"/>
      <selection pane="topRight" activeCell="F1" sqref="F1"/>
      <selection pane="bottomLeft" activeCell="A4" sqref="A4"/>
      <selection pane="bottomRight" activeCell="Y43" sqref="Y43"/>
    </sheetView>
  </sheetViews>
  <sheetFormatPr defaultColWidth="14.28515625" defaultRowHeight="15" customHeight="1"/>
  <cols>
    <col min="1" max="1" width="11.28515625" hidden="1" customWidth="1"/>
    <col min="2" max="2" width="6.85546875" customWidth="1"/>
    <col min="3" max="3" width="20.7109375" hidden="1" customWidth="1"/>
    <col min="4" max="4" width="22.140625" customWidth="1"/>
    <col min="5" max="5" width="20.28515625" customWidth="1"/>
    <col min="6" max="6" width="10.140625" customWidth="1"/>
    <col min="7" max="7" width="13" customWidth="1"/>
    <col min="8" max="8" width="16.7109375" customWidth="1"/>
    <col min="9" max="9" width="13.85546875" customWidth="1"/>
    <col min="10" max="11" width="7.140625" customWidth="1"/>
    <col min="12" max="12" width="11.28515625" customWidth="1"/>
    <col min="13" max="13" width="16" customWidth="1"/>
    <col min="14" max="14" width="10.7109375" customWidth="1"/>
    <col min="15" max="15" width="16.7109375" customWidth="1"/>
    <col min="16" max="16" width="21.140625" customWidth="1"/>
    <col min="17" max="17" width="17.7109375" customWidth="1"/>
    <col min="18" max="18" width="20.85546875" customWidth="1"/>
    <col min="19" max="19" width="14.7109375" customWidth="1"/>
    <col min="20" max="20" width="31.7109375" customWidth="1"/>
    <col min="21" max="21" width="45.7109375" customWidth="1"/>
    <col min="22" max="22" width="14.85546875" style="324" customWidth="1"/>
    <col min="23" max="23" width="13.85546875" customWidth="1"/>
    <col min="24" max="24" width="43.28515625" customWidth="1"/>
    <col min="25" max="25" width="28.7109375" customWidth="1"/>
    <col min="26" max="26" width="11.28515625" customWidth="1"/>
    <col min="27" max="27" width="13.85546875" customWidth="1"/>
    <col min="28" max="28" width="18.7109375" style="324" customWidth="1"/>
    <col min="29" max="29" width="21" customWidth="1"/>
    <col min="30" max="30" width="18.28515625" customWidth="1"/>
    <col min="31" max="31" width="21.140625" customWidth="1"/>
    <col min="32" max="32" width="20.28515625" customWidth="1"/>
    <col min="33" max="34" width="9.28515625" customWidth="1"/>
    <col min="35" max="35" width="16.7109375" customWidth="1"/>
    <col min="38" max="38" width="21" customWidth="1"/>
  </cols>
  <sheetData>
    <row r="1" spans="1:44" ht="44.25" customHeight="1">
      <c r="A1" s="114" t="s">
        <v>611</v>
      </c>
      <c r="B1" s="142"/>
      <c r="C1" s="142"/>
      <c r="D1" s="142"/>
      <c r="E1" s="142"/>
      <c r="F1" s="142"/>
      <c r="G1" s="142"/>
      <c r="H1" s="142"/>
      <c r="I1" s="142"/>
      <c r="J1" s="142"/>
      <c r="K1" s="143"/>
      <c r="L1" s="142"/>
      <c r="M1" s="142"/>
      <c r="N1" s="142"/>
      <c r="O1" s="142"/>
      <c r="P1" s="144"/>
      <c r="Q1" s="385" t="s">
        <v>612</v>
      </c>
      <c r="R1" s="386"/>
      <c r="S1" s="387" t="s">
        <v>613</v>
      </c>
      <c r="T1" s="386"/>
      <c r="U1" s="386"/>
      <c r="V1" s="388"/>
      <c r="W1" s="145"/>
      <c r="X1" s="146"/>
      <c r="Y1" s="142"/>
      <c r="Z1" s="142"/>
      <c r="AA1" s="147"/>
      <c r="AB1" s="142"/>
      <c r="AC1" s="142"/>
      <c r="AD1" s="142"/>
      <c r="AE1" s="142"/>
      <c r="AF1" s="147"/>
      <c r="AG1" s="142"/>
      <c r="AH1" s="142"/>
      <c r="AI1" s="389" t="s">
        <v>614</v>
      </c>
      <c r="AJ1" s="390"/>
      <c r="AK1" s="390"/>
      <c r="AL1" s="390"/>
      <c r="AM1" s="390"/>
      <c r="AN1" s="390"/>
      <c r="AO1" s="390"/>
      <c r="AP1" s="390"/>
      <c r="AQ1" s="390"/>
      <c r="AR1" s="390"/>
    </row>
    <row r="2" spans="1:44" ht="54" customHeight="1">
      <c r="A2" s="149" t="s">
        <v>615</v>
      </c>
      <c r="B2" s="150" t="s">
        <v>8</v>
      </c>
      <c r="C2" s="150" t="s">
        <v>616</v>
      </c>
      <c r="D2" s="150" t="s">
        <v>9</v>
      </c>
      <c r="E2" s="150" t="s">
        <v>10</v>
      </c>
      <c r="F2" s="150" t="s">
        <v>11</v>
      </c>
      <c r="G2" s="150" t="s">
        <v>15</v>
      </c>
      <c r="H2" s="150" t="s">
        <v>13</v>
      </c>
      <c r="I2" s="150" t="s">
        <v>14</v>
      </c>
      <c r="J2" s="151" t="s">
        <v>16</v>
      </c>
      <c r="K2" s="152" t="s">
        <v>1</v>
      </c>
      <c r="L2" s="153" t="s">
        <v>17</v>
      </c>
      <c r="M2" s="154" t="s">
        <v>617</v>
      </c>
      <c r="N2" s="154" t="s">
        <v>618</v>
      </c>
      <c r="O2" s="153" t="s">
        <v>18</v>
      </c>
      <c r="P2" s="155" t="s">
        <v>4</v>
      </c>
      <c r="Q2" s="156" t="s">
        <v>17</v>
      </c>
      <c r="R2" s="156" t="s">
        <v>18</v>
      </c>
      <c r="S2" s="157" t="s">
        <v>619</v>
      </c>
      <c r="T2" s="157" t="s">
        <v>620</v>
      </c>
      <c r="U2" s="158" t="s">
        <v>3</v>
      </c>
      <c r="V2" s="158" t="s">
        <v>621</v>
      </c>
      <c r="W2" s="157" t="s">
        <v>622</v>
      </c>
      <c r="X2" s="158" t="s">
        <v>19</v>
      </c>
      <c r="Y2" s="157" t="s">
        <v>623</v>
      </c>
      <c r="Z2" s="159" t="s">
        <v>624</v>
      </c>
      <c r="AA2" s="391" t="s">
        <v>20</v>
      </c>
      <c r="AB2" s="392"/>
      <c r="AC2" s="391" t="s">
        <v>625</v>
      </c>
      <c r="AD2" s="392"/>
      <c r="AE2" s="159" t="s">
        <v>4</v>
      </c>
      <c r="AF2" s="4" t="s">
        <v>21</v>
      </c>
      <c r="AG2" s="161" t="s">
        <v>22</v>
      </c>
      <c r="AH2" s="4" t="s">
        <v>23</v>
      </c>
      <c r="AI2" s="148" t="s">
        <v>626</v>
      </c>
      <c r="AJ2" s="148" t="s">
        <v>627</v>
      </c>
      <c r="AK2" s="148" t="s">
        <v>628</v>
      </c>
      <c r="AL2" s="148" t="s">
        <v>627</v>
      </c>
      <c r="AM2" s="148" t="s">
        <v>629</v>
      </c>
      <c r="AN2" s="148" t="s">
        <v>627</v>
      </c>
      <c r="AO2" s="148" t="s">
        <v>630</v>
      </c>
      <c r="AP2" s="148" t="s">
        <v>627</v>
      </c>
      <c r="AQ2" s="148" t="s">
        <v>631</v>
      </c>
      <c r="AR2" s="148" t="s">
        <v>627</v>
      </c>
    </row>
    <row r="3" spans="1:44" ht="49.5" hidden="1" customHeight="1">
      <c r="A3" s="149"/>
      <c r="B3" s="162"/>
      <c r="C3" s="162"/>
      <c r="D3" s="162"/>
      <c r="E3" s="162"/>
      <c r="F3" s="162"/>
      <c r="G3" s="162"/>
      <c r="H3" s="162"/>
      <c r="I3" s="162"/>
      <c r="J3" s="162"/>
      <c r="K3" s="163"/>
      <c r="L3" s="164"/>
      <c r="M3" s="164"/>
      <c r="N3" s="164"/>
      <c r="O3" s="164"/>
      <c r="P3" s="165"/>
      <c r="Q3" s="166"/>
      <c r="R3" s="166"/>
      <c r="S3" s="167"/>
      <c r="T3" s="167"/>
      <c r="U3" s="168"/>
      <c r="V3" s="158"/>
      <c r="W3" s="167"/>
      <c r="X3" s="168"/>
      <c r="Y3" s="167"/>
      <c r="Z3" s="169"/>
      <c r="AA3" s="159" t="s">
        <v>24</v>
      </c>
      <c r="AB3" s="159" t="s">
        <v>25</v>
      </c>
      <c r="AC3" s="159" t="s">
        <v>24</v>
      </c>
      <c r="AD3" s="159" t="s">
        <v>25</v>
      </c>
      <c r="AE3" s="169"/>
      <c r="AF3" s="170"/>
      <c r="AG3" s="171"/>
      <c r="AH3" s="170"/>
    </row>
    <row r="4" spans="1:44" ht="120.75" hidden="1" customHeight="1">
      <c r="A4" s="172" t="s">
        <v>632</v>
      </c>
      <c r="B4" s="133" t="s">
        <v>632</v>
      </c>
      <c r="C4" s="133" t="str">
        <f>TRIM(UPPER(D4))</f>
        <v>TAY DAO HÀN MẠCH MỔ MỞ LOẠI THẲNG</v>
      </c>
      <c r="D4" s="133" t="s">
        <v>322</v>
      </c>
      <c r="E4" s="133" t="s">
        <v>322</v>
      </c>
      <c r="F4" s="133" t="s">
        <v>633</v>
      </c>
      <c r="G4" s="133">
        <v>9018</v>
      </c>
      <c r="H4" s="133">
        <v>2024</v>
      </c>
      <c r="I4" s="133" t="s">
        <v>634</v>
      </c>
      <c r="J4" s="173">
        <v>670</v>
      </c>
      <c r="K4" s="174" t="s">
        <v>5</v>
      </c>
      <c r="L4" s="173">
        <v>19500000</v>
      </c>
      <c r="M4" s="133" t="s">
        <v>101</v>
      </c>
      <c r="N4" s="133"/>
      <c r="O4" s="175">
        <v>13065000000</v>
      </c>
      <c r="P4" s="133"/>
      <c r="Q4" s="173">
        <v>19500000</v>
      </c>
      <c r="R4" s="176"/>
      <c r="S4" s="133">
        <v>1</v>
      </c>
      <c r="T4" s="133" t="s">
        <v>322</v>
      </c>
      <c r="U4" s="177" t="s">
        <v>635</v>
      </c>
      <c r="V4" s="178" t="s">
        <v>633</v>
      </c>
      <c r="W4" s="133" t="s">
        <v>634</v>
      </c>
      <c r="X4" s="179" t="s">
        <v>636</v>
      </c>
      <c r="Y4" s="177" t="s">
        <v>637</v>
      </c>
      <c r="Z4" s="180"/>
      <c r="AA4" s="180"/>
      <c r="AB4" s="181"/>
      <c r="AC4" s="181"/>
      <c r="AD4" s="181"/>
      <c r="AE4" s="181"/>
      <c r="AF4" s="182" t="s">
        <v>638</v>
      </c>
      <c r="AG4" s="183" t="s">
        <v>149</v>
      </c>
      <c r="AH4" s="178">
        <f t="shared" ref="AH4:AH67" si="0">COUNTIF($B$4:$B$265, B4)</f>
        <v>2</v>
      </c>
    </row>
    <row r="5" spans="1:44" ht="165" hidden="1">
      <c r="A5" s="172" t="s">
        <v>639</v>
      </c>
      <c r="B5" s="133" t="s">
        <v>640</v>
      </c>
      <c r="C5" s="133" t="str">
        <f>TRIM(UPPER(D5))</f>
        <v>TAY DAO HÀN MẠCH MỔ NỘI SOI</v>
      </c>
      <c r="D5" s="133" t="s">
        <v>326</v>
      </c>
      <c r="E5" s="133" t="s">
        <v>326</v>
      </c>
      <c r="F5" s="133" t="s">
        <v>641</v>
      </c>
      <c r="G5" s="133">
        <v>9018</v>
      </c>
      <c r="H5" s="133">
        <v>2024</v>
      </c>
      <c r="I5" s="133" t="s">
        <v>634</v>
      </c>
      <c r="J5" s="173">
        <v>750</v>
      </c>
      <c r="K5" s="174" t="s">
        <v>5</v>
      </c>
      <c r="L5" s="173">
        <v>19500000</v>
      </c>
      <c r="M5" s="133" t="s">
        <v>101</v>
      </c>
      <c r="N5" s="133"/>
      <c r="O5" s="175">
        <v>14625000000</v>
      </c>
      <c r="P5" s="133"/>
      <c r="Q5" s="173">
        <v>19500000</v>
      </c>
      <c r="R5" s="176"/>
      <c r="S5" s="133">
        <v>3</v>
      </c>
      <c r="T5" s="133" t="s">
        <v>326</v>
      </c>
      <c r="U5" s="177" t="s">
        <v>642</v>
      </c>
      <c r="V5" s="178" t="s">
        <v>641</v>
      </c>
      <c r="W5" s="133" t="s">
        <v>634</v>
      </c>
      <c r="X5" s="179" t="s">
        <v>643</v>
      </c>
      <c r="Y5" s="177" t="s">
        <v>637</v>
      </c>
      <c r="Z5" s="180"/>
      <c r="AA5" s="180"/>
      <c r="AB5" s="181"/>
      <c r="AC5" s="181"/>
      <c r="AD5" s="181"/>
      <c r="AE5" s="181"/>
      <c r="AF5" s="182" t="s">
        <v>638</v>
      </c>
      <c r="AG5" s="183" t="s">
        <v>149</v>
      </c>
      <c r="AH5" s="178">
        <f t="shared" si="0"/>
        <v>2</v>
      </c>
    </row>
    <row r="6" spans="1:44" ht="90" hidden="1">
      <c r="A6" s="172" t="s">
        <v>640</v>
      </c>
      <c r="B6" s="133" t="s">
        <v>644</v>
      </c>
      <c r="C6" s="133" t="s">
        <v>466</v>
      </c>
      <c r="D6" s="133" t="s">
        <v>645</v>
      </c>
      <c r="E6" s="133" t="s">
        <v>646</v>
      </c>
      <c r="F6" s="133" t="s">
        <v>647</v>
      </c>
      <c r="G6" s="133">
        <v>9018</v>
      </c>
      <c r="H6" s="133">
        <v>2024</v>
      </c>
      <c r="I6" s="133" t="s">
        <v>648</v>
      </c>
      <c r="J6" s="173">
        <v>2750</v>
      </c>
      <c r="K6" s="174" t="s">
        <v>5</v>
      </c>
      <c r="L6" s="173">
        <v>1600000</v>
      </c>
      <c r="M6" s="133" t="s">
        <v>101</v>
      </c>
      <c r="N6" s="133"/>
      <c r="O6" s="175">
        <v>4400000000</v>
      </c>
      <c r="P6" s="133"/>
      <c r="Q6" s="133"/>
      <c r="R6" s="176"/>
      <c r="S6" s="133">
        <v>67</v>
      </c>
      <c r="T6" s="133" t="s">
        <v>466</v>
      </c>
      <c r="U6" s="133" t="s">
        <v>649</v>
      </c>
      <c r="V6" s="177" t="s">
        <v>650</v>
      </c>
      <c r="W6" s="133" t="s">
        <v>651</v>
      </c>
      <c r="X6" s="179" t="s">
        <v>652</v>
      </c>
      <c r="Y6" s="177" t="s">
        <v>653</v>
      </c>
      <c r="Z6" s="180"/>
      <c r="AA6" s="180"/>
      <c r="AB6" s="184" t="s">
        <v>56</v>
      </c>
      <c r="AC6" s="181"/>
      <c r="AD6" s="181"/>
      <c r="AE6" s="181"/>
      <c r="AF6" s="182" t="s">
        <v>638</v>
      </c>
      <c r="AG6" s="183" t="s">
        <v>149</v>
      </c>
      <c r="AH6" s="178">
        <f t="shared" si="0"/>
        <v>2</v>
      </c>
    </row>
    <row r="7" spans="1:44" ht="135" hidden="1">
      <c r="A7" s="172" t="s">
        <v>654</v>
      </c>
      <c r="B7" s="133" t="s">
        <v>655</v>
      </c>
      <c r="C7" s="133" t="str">
        <f t="shared" ref="C7:C70" si="1">TRIM(UPPER(D7))</f>
        <v>TROCAR KHÔNG DAO CÁC CỠ</v>
      </c>
      <c r="D7" s="133" t="s">
        <v>468</v>
      </c>
      <c r="E7" s="133" t="s">
        <v>468</v>
      </c>
      <c r="F7" s="133" t="s">
        <v>647</v>
      </c>
      <c r="G7" s="133">
        <v>9018</v>
      </c>
      <c r="H7" s="133">
        <v>2024</v>
      </c>
      <c r="I7" s="133" t="s">
        <v>648</v>
      </c>
      <c r="J7" s="173">
        <v>3000</v>
      </c>
      <c r="K7" s="174" t="s">
        <v>5</v>
      </c>
      <c r="L7" s="173">
        <v>1600000</v>
      </c>
      <c r="M7" s="133" t="s">
        <v>101</v>
      </c>
      <c r="N7" s="133"/>
      <c r="O7" s="175">
        <v>4800000000</v>
      </c>
      <c r="P7" s="133"/>
      <c r="Q7" s="133"/>
      <c r="R7" s="185"/>
      <c r="S7" s="133">
        <v>68</v>
      </c>
      <c r="T7" s="133" t="s">
        <v>468</v>
      </c>
      <c r="U7" s="177" t="s">
        <v>656</v>
      </c>
      <c r="V7" s="177" t="s">
        <v>650</v>
      </c>
      <c r="W7" s="133" t="s">
        <v>651</v>
      </c>
      <c r="X7" s="179" t="s">
        <v>657</v>
      </c>
      <c r="Y7" s="177" t="s">
        <v>653</v>
      </c>
      <c r="Z7" s="186"/>
      <c r="AA7" s="186"/>
      <c r="AB7" s="187"/>
      <c r="AC7" s="187"/>
      <c r="AD7" s="187"/>
      <c r="AE7" s="187"/>
      <c r="AF7" s="182" t="s">
        <v>638</v>
      </c>
      <c r="AG7" s="183" t="s">
        <v>149</v>
      </c>
      <c r="AH7" s="178">
        <f t="shared" si="0"/>
        <v>5</v>
      </c>
    </row>
    <row r="8" spans="1:44" ht="75" hidden="1">
      <c r="A8" s="172" t="s">
        <v>658</v>
      </c>
      <c r="B8" s="133" t="s">
        <v>659</v>
      </c>
      <c r="C8" s="133" t="str">
        <f t="shared" si="1"/>
        <v>DÂY CƯA SỌ NÃO</v>
      </c>
      <c r="D8" s="133" t="s">
        <v>548</v>
      </c>
      <c r="E8" s="133" t="s">
        <v>548</v>
      </c>
      <c r="F8" s="133" t="s">
        <v>660</v>
      </c>
      <c r="G8" s="133">
        <v>9018</v>
      </c>
      <c r="H8" s="133">
        <v>2024</v>
      </c>
      <c r="I8" s="133" t="s">
        <v>634</v>
      </c>
      <c r="J8" s="173">
        <v>100</v>
      </c>
      <c r="K8" s="174" t="s">
        <v>5</v>
      </c>
      <c r="L8" s="173">
        <v>330000</v>
      </c>
      <c r="M8" s="133" t="s">
        <v>101</v>
      </c>
      <c r="N8" s="133"/>
      <c r="O8" s="175">
        <v>33000000</v>
      </c>
      <c r="P8" s="133"/>
      <c r="Q8" s="133"/>
      <c r="R8" s="185"/>
      <c r="S8" s="133">
        <v>106</v>
      </c>
      <c r="T8" s="133" t="s">
        <v>548</v>
      </c>
      <c r="U8" s="177" t="s">
        <v>661</v>
      </c>
      <c r="V8" s="177" t="s">
        <v>662</v>
      </c>
      <c r="W8" s="133" t="s">
        <v>634</v>
      </c>
      <c r="X8" s="179" t="s">
        <v>663</v>
      </c>
      <c r="Y8" s="188" t="s">
        <v>664</v>
      </c>
      <c r="Z8" s="186"/>
      <c r="AA8" s="186"/>
      <c r="AB8" s="189" t="s">
        <v>56</v>
      </c>
      <c r="AC8" s="187"/>
      <c r="AD8" s="187"/>
      <c r="AE8" s="187"/>
      <c r="AF8" s="182" t="s">
        <v>638</v>
      </c>
      <c r="AG8" s="183" t="s">
        <v>149</v>
      </c>
      <c r="AH8" s="178">
        <f t="shared" si="0"/>
        <v>1</v>
      </c>
    </row>
    <row r="9" spans="1:44" ht="75" hidden="1">
      <c r="A9" s="172" t="s">
        <v>665</v>
      </c>
      <c r="B9" s="133" t="s">
        <v>666</v>
      </c>
      <c r="C9" s="133" t="str">
        <f t="shared" si="1"/>
        <v>MŨI CẮT SỌ VÀ TẠO HÌNH TRONG PHẪU THUẬT SỌ NÃO</v>
      </c>
      <c r="D9" s="133" t="s">
        <v>552</v>
      </c>
      <c r="E9" s="133" t="s">
        <v>552</v>
      </c>
      <c r="F9" s="133" t="s">
        <v>667</v>
      </c>
      <c r="G9" s="133">
        <v>9018</v>
      </c>
      <c r="H9" s="133">
        <v>2024</v>
      </c>
      <c r="I9" s="133" t="s">
        <v>634</v>
      </c>
      <c r="J9" s="173">
        <v>1000</v>
      </c>
      <c r="K9" s="174" t="s">
        <v>5</v>
      </c>
      <c r="L9" s="173">
        <v>4500000</v>
      </c>
      <c r="M9" s="133" t="s">
        <v>101</v>
      </c>
      <c r="N9" s="133"/>
      <c r="O9" s="175">
        <v>4500000000</v>
      </c>
      <c r="P9" s="133"/>
      <c r="Q9" s="133"/>
      <c r="R9" s="185"/>
      <c r="S9" s="133">
        <v>108</v>
      </c>
      <c r="T9" s="133" t="s">
        <v>552</v>
      </c>
      <c r="U9" s="177" t="s">
        <v>668</v>
      </c>
      <c r="V9" s="177" t="s">
        <v>667</v>
      </c>
      <c r="W9" s="133" t="s">
        <v>634</v>
      </c>
      <c r="X9" s="179" t="s">
        <v>669</v>
      </c>
      <c r="Y9" s="177" t="s">
        <v>670</v>
      </c>
      <c r="Z9" s="186"/>
      <c r="AA9" s="186"/>
      <c r="AB9" s="189" t="s">
        <v>56</v>
      </c>
      <c r="AC9" s="187"/>
      <c r="AD9" s="187"/>
      <c r="AE9" s="187"/>
      <c r="AF9" s="182" t="s">
        <v>638</v>
      </c>
      <c r="AG9" s="183" t="s">
        <v>149</v>
      </c>
      <c r="AH9" s="178">
        <f t="shared" si="0"/>
        <v>3</v>
      </c>
    </row>
    <row r="10" spans="1:44" ht="75" hidden="1">
      <c r="A10" s="172" t="s">
        <v>671</v>
      </c>
      <c r="B10" s="133" t="s">
        <v>672</v>
      </c>
      <c r="C10" s="133" t="str">
        <f t="shared" si="1"/>
        <v>KẸP LIÊN TỤC CẦM MÁU DA ĐẦU DÙNG 1 LẦN</v>
      </c>
      <c r="D10" s="133" t="s">
        <v>570</v>
      </c>
      <c r="E10" s="133" t="s">
        <v>570</v>
      </c>
      <c r="F10" s="133" t="s">
        <v>673</v>
      </c>
      <c r="G10" s="133">
        <v>9018</v>
      </c>
      <c r="H10" s="133">
        <v>2024</v>
      </c>
      <c r="I10" s="133" t="s">
        <v>634</v>
      </c>
      <c r="J10" s="173">
        <v>2600</v>
      </c>
      <c r="K10" s="174" t="s">
        <v>571</v>
      </c>
      <c r="L10" s="173">
        <v>380000</v>
      </c>
      <c r="M10" s="133" t="s">
        <v>101</v>
      </c>
      <c r="N10" s="133"/>
      <c r="O10" s="175">
        <v>988000000</v>
      </c>
      <c r="P10" s="133"/>
      <c r="Q10" s="133"/>
      <c r="R10" s="185"/>
      <c r="S10" s="133">
        <v>117</v>
      </c>
      <c r="T10" s="133" t="s">
        <v>570</v>
      </c>
      <c r="U10" s="177" t="s">
        <v>674</v>
      </c>
      <c r="V10" s="190" t="s">
        <v>673</v>
      </c>
      <c r="W10" s="133" t="s">
        <v>634</v>
      </c>
      <c r="X10" s="179" t="s">
        <v>675</v>
      </c>
      <c r="Y10" s="188" t="s">
        <v>676</v>
      </c>
      <c r="Z10" s="186"/>
      <c r="AA10" s="186"/>
      <c r="AB10" s="189" t="s">
        <v>56</v>
      </c>
      <c r="AC10" s="187"/>
      <c r="AD10" s="187"/>
      <c r="AE10" s="187"/>
      <c r="AF10" s="182" t="s">
        <v>638</v>
      </c>
      <c r="AG10" s="183" t="s">
        <v>149</v>
      </c>
      <c r="AH10" s="178">
        <f t="shared" si="0"/>
        <v>1</v>
      </c>
    </row>
    <row r="11" spans="1:44" ht="120" hidden="1">
      <c r="A11" s="172" t="s">
        <v>677</v>
      </c>
      <c r="B11" s="133" t="s">
        <v>678</v>
      </c>
      <c r="C11" s="133" t="str">
        <f t="shared" si="1"/>
        <v>KẸP MẠCH MÁU NÃO MINI THẲNG CÁC LOẠI</v>
      </c>
      <c r="D11" s="133" t="s">
        <v>573</v>
      </c>
      <c r="E11" s="133" t="s">
        <v>573</v>
      </c>
      <c r="F11" s="133" t="s">
        <v>679</v>
      </c>
      <c r="G11" s="133">
        <v>9021</v>
      </c>
      <c r="H11" s="133">
        <v>2024</v>
      </c>
      <c r="I11" s="133" t="s">
        <v>634</v>
      </c>
      <c r="J11" s="173">
        <v>1500</v>
      </c>
      <c r="K11" s="174" t="s">
        <v>5</v>
      </c>
      <c r="L11" s="173">
        <v>6500000</v>
      </c>
      <c r="M11" s="133" t="s">
        <v>101</v>
      </c>
      <c r="N11" s="133"/>
      <c r="O11" s="175">
        <v>9750000000</v>
      </c>
      <c r="P11" s="133"/>
      <c r="Q11" s="133"/>
      <c r="R11" s="185"/>
      <c r="S11" s="133">
        <v>118</v>
      </c>
      <c r="T11" s="133" t="s">
        <v>573</v>
      </c>
      <c r="U11" s="177" t="s">
        <v>680</v>
      </c>
      <c r="V11" s="177" t="s">
        <v>679</v>
      </c>
      <c r="W11" s="133" t="s">
        <v>634</v>
      </c>
      <c r="X11" s="179" t="s">
        <v>681</v>
      </c>
      <c r="Y11" s="177" t="s">
        <v>682</v>
      </c>
      <c r="Z11" s="186"/>
      <c r="AA11" s="186"/>
      <c r="AB11" s="189" t="s">
        <v>56</v>
      </c>
      <c r="AC11" s="187"/>
      <c r="AD11" s="187"/>
      <c r="AE11" s="187"/>
      <c r="AF11" s="182" t="s">
        <v>638</v>
      </c>
      <c r="AG11" s="183" t="s">
        <v>149</v>
      </c>
      <c r="AH11" s="178">
        <f t="shared" si="0"/>
        <v>1</v>
      </c>
    </row>
    <row r="12" spans="1:44" ht="150" hidden="1">
      <c r="A12" s="172" t="s">
        <v>683</v>
      </c>
      <c r="B12" s="133" t="s">
        <v>684</v>
      </c>
      <c r="C12" s="133" t="str">
        <f t="shared" si="1"/>
        <v>KẸP MẠCH MÁU NÃO THẲNG CÁC LOẠI</v>
      </c>
      <c r="D12" s="133" t="s">
        <v>575</v>
      </c>
      <c r="E12" s="133" t="s">
        <v>575</v>
      </c>
      <c r="F12" s="133" t="s">
        <v>685</v>
      </c>
      <c r="G12" s="133">
        <v>9021</v>
      </c>
      <c r="H12" s="133">
        <v>2024</v>
      </c>
      <c r="I12" s="133" t="s">
        <v>634</v>
      </c>
      <c r="J12" s="173">
        <v>1800</v>
      </c>
      <c r="K12" s="174" t="s">
        <v>5</v>
      </c>
      <c r="L12" s="173">
        <v>6500000</v>
      </c>
      <c r="M12" s="133" t="s">
        <v>101</v>
      </c>
      <c r="N12" s="133"/>
      <c r="O12" s="175">
        <v>11700000000</v>
      </c>
      <c r="P12" s="133"/>
      <c r="Q12" s="133"/>
      <c r="R12" s="185"/>
      <c r="S12" s="133">
        <v>119</v>
      </c>
      <c r="T12" s="133" t="s">
        <v>575</v>
      </c>
      <c r="U12" s="177" t="s">
        <v>686</v>
      </c>
      <c r="V12" s="177" t="s">
        <v>687</v>
      </c>
      <c r="W12" s="133" t="s">
        <v>634</v>
      </c>
      <c r="X12" s="179" t="s">
        <v>688</v>
      </c>
      <c r="Y12" s="177" t="s">
        <v>682</v>
      </c>
      <c r="Z12" s="186"/>
      <c r="AA12" s="186"/>
      <c r="AB12" s="189" t="s">
        <v>56</v>
      </c>
      <c r="AC12" s="187"/>
      <c r="AD12" s="187"/>
      <c r="AE12" s="187"/>
      <c r="AF12" s="182" t="s">
        <v>638</v>
      </c>
      <c r="AG12" s="183" t="s">
        <v>149</v>
      </c>
      <c r="AH12" s="178">
        <f t="shared" si="0"/>
        <v>1</v>
      </c>
    </row>
    <row r="13" spans="1:44" ht="150" hidden="1">
      <c r="A13" s="172" t="s">
        <v>689</v>
      </c>
      <c r="B13" s="133" t="s">
        <v>690</v>
      </c>
      <c r="C13" s="133" t="str">
        <f t="shared" si="1"/>
        <v>KẸP MẠCH MÁU NÃO CONG CÁC LOẠI</v>
      </c>
      <c r="D13" s="133" t="s">
        <v>577</v>
      </c>
      <c r="E13" s="133" t="s">
        <v>577</v>
      </c>
      <c r="F13" s="133" t="s">
        <v>691</v>
      </c>
      <c r="G13" s="133">
        <v>9021</v>
      </c>
      <c r="H13" s="133">
        <v>2024</v>
      </c>
      <c r="I13" s="133" t="s">
        <v>634</v>
      </c>
      <c r="J13" s="173">
        <v>700</v>
      </c>
      <c r="K13" s="174" t="s">
        <v>5</v>
      </c>
      <c r="L13" s="173">
        <v>6500000</v>
      </c>
      <c r="M13" s="133" t="s">
        <v>101</v>
      </c>
      <c r="N13" s="133"/>
      <c r="O13" s="175">
        <v>4550000000</v>
      </c>
      <c r="P13" s="133"/>
      <c r="Q13" s="133"/>
      <c r="R13" s="185"/>
      <c r="S13" s="133">
        <v>120</v>
      </c>
      <c r="T13" s="133" t="s">
        <v>577</v>
      </c>
      <c r="U13" s="177" t="s">
        <v>692</v>
      </c>
      <c r="V13" s="177" t="s">
        <v>693</v>
      </c>
      <c r="W13" s="133" t="s">
        <v>634</v>
      </c>
      <c r="X13" s="179" t="s">
        <v>694</v>
      </c>
      <c r="Y13" s="177" t="s">
        <v>682</v>
      </c>
      <c r="Z13" s="186"/>
      <c r="AA13" s="186"/>
      <c r="AB13" s="189" t="s">
        <v>56</v>
      </c>
      <c r="AC13" s="187"/>
      <c r="AD13" s="187"/>
      <c r="AE13" s="187"/>
      <c r="AF13" s="182" t="s">
        <v>638</v>
      </c>
      <c r="AG13" s="183" t="s">
        <v>149</v>
      </c>
      <c r="AH13" s="178">
        <f t="shared" si="0"/>
        <v>1</v>
      </c>
    </row>
    <row r="14" spans="1:44" ht="75" hidden="1">
      <c r="A14" s="172" t="s">
        <v>695</v>
      </c>
      <c r="B14" s="133" t="s">
        <v>696</v>
      </c>
      <c r="C14" s="133" t="str">
        <f t="shared" si="1"/>
        <v>KẸP MẠCH MÁU DÙNG TRONG VI PHẪU DỊ DẠNG MẠCH MÁU NÃO</v>
      </c>
      <c r="D14" s="133" t="s">
        <v>579</v>
      </c>
      <c r="E14" s="133" t="s">
        <v>579</v>
      </c>
      <c r="F14" s="133" t="s">
        <v>697</v>
      </c>
      <c r="G14" s="133">
        <v>9021</v>
      </c>
      <c r="H14" s="133">
        <v>2024</v>
      </c>
      <c r="I14" s="133" t="s">
        <v>634</v>
      </c>
      <c r="J14" s="173">
        <v>50</v>
      </c>
      <c r="K14" s="174" t="s">
        <v>5</v>
      </c>
      <c r="L14" s="173">
        <v>6500000</v>
      </c>
      <c r="M14" s="133" t="s">
        <v>101</v>
      </c>
      <c r="N14" s="133"/>
      <c r="O14" s="175">
        <v>325000000</v>
      </c>
      <c r="P14" s="133"/>
      <c r="Q14" s="133"/>
      <c r="R14" s="185"/>
      <c r="S14" s="133">
        <v>121</v>
      </c>
      <c r="T14" s="133" t="s">
        <v>579</v>
      </c>
      <c r="U14" s="177" t="s">
        <v>698</v>
      </c>
      <c r="V14" s="177" t="s">
        <v>697</v>
      </c>
      <c r="W14" s="133" t="s">
        <v>634</v>
      </c>
      <c r="X14" s="179" t="s">
        <v>699</v>
      </c>
      <c r="Y14" s="177" t="s">
        <v>700</v>
      </c>
      <c r="Z14" s="186"/>
      <c r="AA14" s="186"/>
      <c r="AB14" s="189" t="s">
        <v>56</v>
      </c>
      <c r="AC14" s="187"/>
      <c r="AD14" s="187"/>
      <c r="AE14" s="187"/>
      <c r="AF14" s="182" t="s">
        <v>638</v>
      </c>
      <c r="AG14" s="183" t="s">
        <v>149</v>
      </c>
      <c r="AH14" s="178">
        <f t="shared" si="0"/>
        <v>1</v>
      </c>
    </row>
    <row r="15" spans="1:44" ht="60" hidden="1">
      <c r="A15" s="172" t="s">
        <v>701</v>
      </c>
      <c r="B15" s="133" t="s">
        <v>702</v>
      </c>
      <c r="C15" s="133" t="str">
        <f t="shared" si="1"/>
        <v>MÀNG CỨNG NHÂN TẠO KÍCH THƯỚC 4X5CM</v>
      </c>
      <c r="D15" s="133" t="s">
        <v>585</v>
      </c>
      <c r="E15" s="133" t="s">
        <v>585</v>
      </c>
      <c r="F15" s="133">
        <v>1064045</v>
      </c>
      <c r="G15" s="133">
        <v>9021</v>
      </c>
      <c r="H15" s="133">
        <v>2024</v>
      </c>
      <c r="I15" s="133" t="s">
        <v>634</v>
      </c>
      <c r="J15" s="173">
        <v>310</v>
      </c>
      <c r="K15" s="174" t="s">
        <v>410</v>
      </c>
      <c r="L15" s="173">
        <v>2375000</v>
      </c>
      <c r="M15" s="133" t="s">
        <v>101</v>
      </c>
      <c r="N15" s="133"/>
      <c r="O15" s="175">
        <v>36250000</v>
      </c>
      <c r="P15" s="133"/>
      <c r="Q15" s="133"/>
      <c r="R15" s="185"/>
      <c r="S15" s="133">
        <v>124</v>
      </c>
      <c r="T15" s="133" t="s">
        <v>585</v>
      </c>
      <c r="U15" s="177" t="s">
        <v>703</v>
      </c>
      <c r="V15" s="190">
        <v>1064045</v>
      </c>
      <c r="W15" s="133" t="s">
        <v>634</v>
      </c>
      <c r="X15" s="179" t="s">
        <v>704</v>
      </c>
      <c r="Y15" s="177" t="s">
        <v>705</v>
      </c>
      <c r="Z15" s="186"/>
      <c r="AA15" s="186"/>
      <c r="AB15" s="189" t="s">
        <v>56</v>
      </c>
      <c r="AC15" s="187"/>
      <c r="AD15" s="187"/>
      <c r="AE15" s="187"/>
      <c r="AF15" s="182" t="s">
        <v>638</v>
      </c>
      <c r="AG15" s="183" t="s">
        <v>149</v>
      </c>
      <c r="AH15" s="178">
        <f t="shared" si="0"/>
        <v>4</v>
      </c>
    </row>
    <row r="16" spans="1:44" ht="75" hidden="1">
      <c r="A16" s="172" t="s">
        <v>706</v>
      </c>
      <c r="B16" s="133" t="s">
        <v>707</v>
      </c>
      <c r="C16" s="133" t="str">
        <f t="shared" si="1"/>
        <v>GHIM KẸP HỘP SỌ TỰ TIÊU</v>
      </c>
      <c r="D16" s="133" t="s">
        <v>589</v>
      </c>
      <c r="E16" s="133" t="s">
        <v>589</v>
      </c>
      <c r="F16" s="133" t="s">
        <v>708</v>
      </c>
      <c r="G16" s="133">
        <v>9021</v>
      </c>
      <c r="H16" s="133">
        <v>2024</v>
      </c>
      <c r="I16" s="133" t="s">
        <v>634</v>
      </c>
      <c r="J16" s="173">
        <v>2000</v>
      </c>
      <c r="K16" s="174" t="s">
        <v>5</v>
      </c>
      <c r="L16" s="173">
        <v>3250000</v>
      </c>
      <c r="M16" s="133" t="s">
        <v>101</v>
      </c>
      <c r="N16" s="133"/>
      <c r="O16" s="175">
        <v>6500000000</v>
      </c>
      <c r="P16" s="133"/>
      <c r="Q16" s="133"/>
      <c r="R16" s="185"/>
      <c r="S16" s="133">
        <v>126</v>
      </c>
      <c r="T16" s="133" t="s">
        <v>589</v>
      </c>
      <c r="U16" s="177" t="s">
        <v>709</v>
      </c>
      <c r="V16" s="190" t="s">
        <v>708</v>
      </c>
      <c r="W16" s="133" t="s">
        <v>634</v>
      </c>
      <c r="X16" s="179" t="s">
        <v>710</v>
      </c>
      <c r="Y16" s="177" t="s">
        <v>711</v>
      </c>
      <c r="Z16" s="186"/>
      <c r="AA16" s="186"/>
      <c r="AB16" s="189" t="s">
        <v>56</v>
      </c>
      <c r="AC16" s="187"/>
      <c r="AD16" s="187"/>
      <c r="AE16" s="187"/>
      <c r="AF16" s="182" t="s">
        <v>638</v>
      </c>
      <c r="AG16" s="183" t="s">
        <v>149</v>
      </c>
      <c r="AH16" s="178">
        <f t="shared" si="0"/>
        <v>1</v>
      </c>
    </row>
    <row r="17" spans="1:34" ht="60" hidden="1">
      <c r="A17" s="172" t="s">
        <v>712</v>
      </c>
      <c r="B17" s="133" t="s">
        <v>713</v>
      </c>
      <c r="C17" s="133" t="str">
        <f t="shared" si="1"/>
        <v>GHIM ĐÓNG SỌ TITAN CÁC CỠ</v>
      </c>
      <c r="D17" s="133" t="s">
        <v>591</v>
      </c>
      <c r="E17" s="133" t="s">
        <v>591</v>
      </c>
      <c r="F17" s="133" t="s">
        <v>714</v>
      </c>
      <c r="G17" s="133">
        <v>9021</v>
      </c>
      <c r="H17" s="133">
        <v>2024</v>
      </c>
      <c r="I17" s="133" t="s">
        <v>634</v>
      </c>
      <c r="J17" s="173">
        <v>1500</v>
      </c>
      <c r="K17" s="174" t="s">
        <v>5</v>
      </c>
      <c r="L17" s="173">
        <v>2500000</v>
      </c>
      <c r="M17" s="133" t="s">
        <v>101</v>
      </c>
      <c r="N17" s="133"/>
      <c r="O17" s="175">
        <v>3750000000</v>
      </c>
      <c r="P17" s="133"/>
      <c r="Q17" s="133"/>
      <c r="R17" s="185"/>
      <c r="S17" s="133">
        <v>127</v>
      </c>
      <c r="T17" s="133" t="s">
        <v>591</v>
      </c>
      <c r="U17" s="177" t="s">
        <v>715</v>
      </c>
      <c r="V17" s="177" t="s">
        <v>716</v>
      </c>
      <c r="W17" s="133" t="s">
        <v>634</v>
      </c>
      <c r="X17" s="179" t="s">
        <v>717</v>
      </c>
      <c r="Y17" s="177" t="s">
        <v>718</v>
      </c>
      <c r="Z17" s="186"/>
      <c r="AA17" s="186"/>
      <c r="AB17" s="189" t="s">
        <v>56</v>
      </c>
      <c r="AC17" s="187"/>
      <c r="AD17" s="187"/>
      <c r="AE17" s="187"/>
      <c r="AF17" s="182" t="s">
        <v>638</v>
      </c>
      <c r="AG17" s="183" t="s">
        <v>149</v>
      </c>
      <c r="AH17" s="178">
        <f t="shared" si="0"/>
        <v>5</v>
      </c>
    </row>
    <row r="18" spans="1:34" ht="90" hidden="1">
      <c r="A18" s="172" t="s">
        <v>719</v>
      </c>
      <c r="B18" s="133" t="s">
        <v>720</v>
      </c>
      <c r="C18" s="133" t="str">
        <f t="shared" si="1"/>
        <v>DÂY DẪN LƯU NÃO THẤT - Ổ BỤNG TỰ ĐIỀU CHỈNH ÁP LỰC, CHẾ ĐỘ KHOÁ CHỦ ĐỘNG</v>
      </c>
      <c r="D18" s="133" t="s">
        <v>595</v>
      </c>
      <c r="E18" s="133" t="s">
        <v>595</v>
      </c>
      <c r="F18" s="133" t="s">
        <v>721</v>
      </c>
      <c r="G18" s="133">
        <v>9021</v>
      </c>
      <c r="H18" s="133">
        <v>2024</v>
      </c>
      <c r="I18" s="133" t="s">
        <v>634</v>
      </c>
      <c r="J18" s="173">
        <v>10</v>
      </c>
      <c r="K18" s="174" t="s">
        <v>6</v>
      </c>
      <c r="L18" s="173">
        <v>40000000</v>
      </c>
      <c r="M18" s="133" t="s">
        <v>101</v>
      </c>
      <c r="N18" s="133"/>
      <c r="O18" s="175">
        <v>400000000</v>
      </c>
      <c r="P18" s="133"/>
      <c r="Q18" s="133"/>
      <c r="R18" s="185"/>
      <c r="S18" s="133">
        <v>129</v>
      </c>
      <c r="T18" s="133" t="s">
        <v>595</v>
      </c>
      <c r="U18" s="177" t="s">
        <v>722</v>
      </c>
      <c r="V18" s="177" t="s">
        <v>723</v>
      </c>
      <c r="W18" s="133" t="s">
        <v>634</v>
      </c>
      <c r="X18" s="179" t="s">
        <v>724</v>
      </c>
      <c r="Y18" s="177" t="s">
        <v>725</v>
      </c>
      <c r="Z18" s="133" t="s">
        <v>726</v>
      </c>
      <c r="AA18" s="191"/>
      <c r="AB18" s="160"/>
      <c r="AC18" s="192"/>
      <c r="AD18" s="192"/>
      <c r="AE18" s="192"/>
      <c r="AF18" s="193" t="s">
        <v>638</v>
      </c>
      <c r="AG18" s="183" t="s">
        <v>149</v>
      </c>
      <c r="AH18" s="178">
        <f t="shared" si="0"/>
        <v>5</v>
      </c>
    </row>
    <row r="19" spans="1:34" ht="90" hidden="1">
      <c r="A19" s="172" t="s">
        <v>727</v>
      </c>
      <c r="B19" s="133" t="s">
        <v>728</v>
      </c>
      <c r="C19" s="133" t="str">
        <f t="shared" si="1"/>
        <v>BỘ CÂY NONG THẬN</v>
      </c>
      <c r="D19" s="133" t="s">
        <v>500</v>
      </c>
      <c r="E19" s="133" t="s">
        <v>729</v>
      </c>
      <c r="F19" s="133" t="s">
        <v>730</v>
      </c>
      <c r="G19" s="188" t="s">
        <v>53</v>
      </c>
      <c r="H19" s="177" t="s">
        <v>38</v>
      </c>
      <c r="I19" s="133" t="s">
        <v>731</v>
      </c>
      <c r="J19" s="194">
        <v>1800</v>
      </c>
      <c r="K19" s="174" t="s">
        <v>6</v>
      </c>
      <c r="L19" s="194">
        <v>1520000</v>
      </c>
      <c r="M19" s="195" t="s">
        <v>101</v>
      </c>
      <c r="N19" s="195" t="s">
        <v>33</v>
      </c>
      <c r="O19" s="196">
        <f t="shared" ref="O19:O37" si="2">J19*L19</f>
        <v>2736000000</v>
      </c>
      <c r="P19" s="197"/>
      <c r="Q19" s="185"/>
      <c r="R19" s="185"/>
      <c r="S19" s="190">
        <v>83</v>
      </c>
      <c r="T19" s="133" t="s">
        <v>500</v>
      </c>
      <c r="U19" s="133" t="s">
        <v>732</v>
      </c>
      <c r="V19" s="178" t="s">
        <v>730</v>
      </c>
      <c r="W19" s="133" t="s">
        <v>731</v>
      </c>
      <c r="X19" s="133" t="s">
        <v>733</v>
      </c>
      <c r="Y19" s="195" t="s">
        <v>734</v>
      </c>
      <c r="Z19" s="198"/>
      <c r="AA19" s="198"/>
      <c r="AB19" s="199" t="s">
        <v>56</v>
      </c>
      <c r="AC19" s="197"/>
      <c r="AD19" s="199" t="s">
        <v>56</v>
      </c>
      <c r="AE19" s="197"/>
      <c r="AF19" s="200" t="s">
        <v>735</v>
      </c>
      <c r="AG19" s="201" t="s">
        <v>156</v>
      </c>
      <c r="AH19" s="178">
        <f t="shared" si="0"/>
        <v>2</v>
      </c>
    </row>
    <row r="20" spans="1:34" ht="90" hidden="1">
      <c r="A20" s="172" t="s">
        <v>736</v>
      </c>
      <c r="B20" s="133" t="s">
        <v>737</v>
      </c>
      <c r="C20" s="133" t="str">
        <f t="shared" si="1"/>
        <v>ỐNG THÔNG NIỆU QUẢN (CATHETER), KIỂU VẶN XOÁY</v>
      </c>
      <c r="D20" s="133" t="s">
        <v>502</v>
      </c>
      <c r="E20" s="133" t="s">
        <v>738</v>
      </c>
      <c r="F20" s="133" t="s">
        <v>739</v>
      </c>
      <c r="G20" s="188" t="s">
        <v>53</v>
      </c>
      <c r="H20" s="177" t="s">
        <v>38</v>
      </c>
      <c r="I20" s="133" t="s">
        <v>731</v>
      </c>
      <c r="J20" s="194">
        <v>1800</v>
      </c>
      <c r="K20" s="174" t="s">
        <v>5</v>
      </c>
      <c r="L20" s="194">
        <v>291000</v>
      </c>
      <c r="M20" s="195" t="s">
        <v>101</v>
      </c>
      <c r="N20" s="195" t="s">
        <v>33</v>
      </c>
      <c r="O20" s="196">
        <f t="shared" si="2"/>
        <v>523800000</v>
      </c>
      <c r="P20" s="197"/>
      <c r="Q20" s="185"/>
      <c r="R20" s="185"/>
      <c r="S20" s="190">
        <v>84</v>
      </c>
      <c r="T20" s="133" t="s">
        <v>502</v>
      </c>
      <c r="U20" s="133" t="s">
        <v>740</v>
      </c>
      <c r="V20" s="133" t="s">
        <v>739</v>
      </c>
      <c r="W20" s="133" t="s">
        <v>731</v>
      </c>
      <c r="X20" s="133" t="s">
        <v>741</v>
      </c>
      <c r="Y20" s="195" t="s">
        <v>734</v>
      </c>
      <c r="Z20" s="198"/>
      <c r="AA20" s="198"/>
      <c r="AB20" s="199" t="s">
        <v>56</v>
      </c>
      <c r="AC20" s="197"/>
      <c r="AD20" s="199" t="s">
        <v>56</v>
      </c>
      <c r="AE20" s="197"/>
      <c r="AF20" s="200" t="s">
        <v>735</v>
      </c>
      <c r="AG20" s="201" t="s">
        <v>156</v>
      </c>
      <c r="AH20" s="178">
        <f t="shared" si="0"/>
        <v>3</v>
      </c>
    </row>
    <row r="21" spans="1:34" ht="90" hidden="1">
      <c r="A21" s="172" t="s">
        <v>742</v>
      </c>
      <c r="B21" s="133" t="s">
        <v>743</v>
      </c>
      <c r="C21" s="133" t="str">
        <f t="shared" si="1"/>
        <v>KIM CHỌC DÒ THẬN</v>
      </c>
      <c r="D21" s="133" t="s">
        <v>504</v>
      </c>
      <c r="E21" s="133" t="s">
        <v>504</v>
      </c>
      <c r="F21" s="133" t="s">
        <v>744</v>
      </c>
      <c r="G21" s="188" t="s">
        <v>53</v>
      </c>
      <c r="H21" s="177" t="s">
        <v>38</v>
      </c>
      <c r="I21" s="133" t="s">
        <v>731</v>
      </c>
      <c r="J21" s="194">
        <v>1800</v>
      </c>
      <c r="K21" s="174" t="s">
        <v>5</v>
      </c>
      <c r="L21" s="194">
        <v>291000</v>
      </c>
      <c r="M21" s="195" t="s">
        <v>101</v>
      </c>
      <c r="N21" s="195" t="s">
        <v>33</v>
      </c>
      <c r="O21" s="196">
        <f t="shared" si="2"/>
        <v>523800000</v>
      </c>
      <c r="P21" s="197"/>
      <c r="Q21" s="185"/>
      <c r="R21" s="185"/>
      <c r="S21" s="190">
        <v>85</v>
      </c>
      <c r="T21" s="133" t="s">
        <v>504</v>
      </c>
      <c r="U21" s="133" t="s">
        <v>745</v>
      </c>
      <c r="V21" s="178" t="s">
        <v>744</v>
      </c>
      <c r="W21" s="133" t="s">
        <v>731</v>
      </c>
      <c r="X21" s="133" t="s">
        <v>746</v>
      </c>
      <c r="Y21" s="195" t="s">
        <v>734</v>
      </c>
      <c r="Z21" s="198"/>
      <c r="AA21" s="198"/>
      <c r="AB21" s="199" t="s">
        <v>56</v>
      </c>
      <c r="AC21" s="197"/>
      <c r="AD21" s="199" t="s">
        <v>56</v>
      </c>
      <c r="AE21" s="197"/>
      <c r="AF21" s="200" t="s">
        <v>735</v>
      </c>
      <c r="AG21" s="201" t="s">
        <v>156</v>
      </c>
      <c r="AH21" s="178">
        <f t="shared" si="0"/>
        <v>2</v>
      </c>
    </row>
    <row r="22" spans="1:34" ht="90" hidden="1">
      <c r="A22" s="172" t="s">
        <v>747</v>
      </c>
      <c r="B22" s="133" t="s">
        <v>748</v>
      </c>
      <c r="C22" s="133" t="str">
        <f t="shared" si="1"/>
        <v>DÂY DẪN HƯỚNG TÁN SỎI QUA DA (GUIDE WIRE) (ĐẦU CONG J, PHỦ PTFE)</v>
      </c>
      <c r="D22" s="133" t="s">
        <v>506</v>
      </c>
      <c r="E22" s="133" t="s">
        <v>749</v>
      </c>
      <c r="F22" s="133" t="s">
        <v>750</v>
      </c>
      <c r="G22" s="188" t="s">
        <v>53</v>
      </c>
      <c r="H22" s="177" t="s">
        <v>38</v>
      </c>
      <c r="I22" s="133" t="s">
        <v>731</v>
      </c>
      <c r="J22" s="194">
        <v>1900</v>
      </c>
      <c r="K22" s="174" t="s">
        <v>5</v>
      </c>
      <c r="L22" s="194">
        <v>420000</v>
      </c>
      <c r="M22" s="195" t="s">
        <v>101</v>
      </c>
      <c r="N22" s="195" t="s">
        <v>33</v>
      </c>
      <c r="O22" s="196">
        <f t="shared" si="2"/>
        <v>798000000</v>
      </c>
      <c r="P22" s="197"/>
      <c r="Q22" s="185"/>
      <c r="R22" s="185"/>
      <c r="S22" s="190">
        <v>86</v>
      </c>
      <c r="T22" s="133" t="s">
        <v>506</v>
      </c>
      <c r="U22" s="133" t="s">
        <v>751</v>
      </c>
      <c r="V22" s="178" t="s">
        <v>750</v>
      </c>
      <c r="W22" s="133" t="s">
        <v>731</v>
      </c>
      <c r="X22" s="133" t="s">
        <v>752</v>
      </c>
      <c r="Y22" s="195" t="s">
        <v>734</v>
      </c>
      <c r="Z22" s="198"/>
      <c r="AA22" s="198"/>
      <c r="AB22" s="199" t="s">
        <v>56</v>
      </c>
      <c r="AC22" s="197"/>
      <c r="AD22" s="199" t="s">
        <v>56</v>
      </c>
      <c r="AE22" s="197"/>
      <c r="AF22" s="200" t="s">
        <v>735</v>
      </c>
      <c r="AG22" s="201" t="s">
        <v>156</v>
      </c>
      <c r="AH22" s="178">
        <f t="shared" si="0"/>
        <v>2</v>
      </c>
    </row>
    <row r="23" spans="1:34" ht="90" hidden="1">
      <c r="A23" s="172" t="s">
        <v>753</v>
      </c>
      <c r="B23" s="133" t="s">
        <v>754</v>
      </c>
      <c r="C23" s="133" t="str">
        <f t="shared" si="1"/>
        <v>GIÁ ĐỠ ỐNG SOI THẬN (AMPLAZ)</v>
      </c>
      <c r="D23" s="133" t="s">
        <v>508</v>
      </c>
      <c r="E23" s="133" t="s">
        <v>755</v>
      </c>
      <c r="F23" s="133" t="s">
        <v>756</v>
      </c>
      <c r="G23" s="188" t="s">
        <v>53</v>
      </c>
      <c r="H23" s="177" t="s">
        <v>38</v>
      </c>
      <c r="I23" s="133" t="s">
        <v>731</v>
      </c>
      <c r="J23" s="194">
        <v>2300</v>
      </c>
      <c r="K23" s="174" t="s">
        <v>5</v>
      </c>
      <c r="L23" s="194">
        <v>1520000</v>
      </c>
      <c r="M23" s="195" t="s">
        <v>101</v>
      </c>
      <c r="N23" s="195" t="s">
        <v>33</v>
      </c>
      <c r="O23" s="196">
        <f t="shared" si="2"/>
        <v>3496000000</v>
      </c>
      <c r="P23" s="197"/>
      <c r="Q23" s="185"/>
      <c r="R23" s="185"/>
      <c r="S23" s="190">
        <v>87</v>
      </c>
      <c r="T23" s="133" t="s">
        <v>508</v>
      </c>
      <c r="U23" s="133" t="s">
        <v>757</v>
      </c>
      <c r="V23" s="178" t="s">
        <v>756</v>
      </c>
      <c r="W23" s="133" t="s">
        <v>731</v>
      </c>
      <c r="X23" s="133" t="s">
        <v>758</v>
      </c>
      <c r="Y23" s="195" t="s">
        <v>734</v>
      </c>
      <c r="Z23" s="198"/>
      <c r="AA23" s="198"/>
      <c r="AB23" s="199" t="s">
        <v>56</v>
      </c>
      <c r="AC23" s="197"/>
      <c r="AD23" s="199" t="s">
        <v>56</v>
      </c>
      <c r="AE23" s="197"/>
      <c r="AF23" s="200" t="s">
        <v>735</v>
      </c>
      <c r="AG23" s="201" t="s">
        <v>156</v>
      </c>
      <c r="AH23" s="178">
        <f t="shared" si="0"/>
        <v>2</v>
      </c>
    </row>
    <row r="24" spans="1:34" ht="90" hidden="1">
      <c r="A24" s="172" t="s">
        <v>759</v>
      </c>
      <c r="B24" s="133" t="s">
        <v>760</v>
      </c>
      <c r="C24" s="133" t="str">
        <f t="shared" si="1"/>
        <v>RỌ LẤY SỎI 4 CÁNH SỬ DỤNG CHO ỐNG SOI MỀM</v>
      </c>
      <c r="D24" s="133" t="s">
        <v>510</v>
      </c>
      <c r="E24" s="133" t="s">
        <v>761</v>
      </c>
      <c r="F24" s="133" t="s">
        <v>762</v>
      </c>
      <c r="G24" s="188" t="s">
        <v>53</v>
      </c>
      <c r="H24" s="177" t="s">
        <v>38</v>
      </c>
      <c r="I24" s="133" t="s">
        <v>731</v>
      </c>
      <c r="J24" s="194">
        <v>6</v>
      </c>
      <c r="K24" s="174" t="s">
        <v>5</v>
      </c>
      <c r="L24" s="194">
        <v>3289000</v>
      </c>
      <c r="M24" s="195" t="s">
        <v>101</v>
      </c>
      <c r="N24" s="195" t="s">
        <v>33</v>
      </c>
      <c r="O24" s="196">
        <f t="shared" si="2"/>
        <v>19734000</v>
      </c>
      <c r="P24" s="197"/>
      <c r="Q24" s="185"/>
      <c r="R24" s="185"/>
      <c r="S24" s="190">
        <v>88</v>
      </c>
      <c r="T24" s="133" t="s">
        <v>510</v>
      </c>
      <c r="U24" s="133" t="s">
        <v>763</v>
      </c>
      <c r="V24" s="133" t="s">
        <v>762</v>
      </c>
      <c r="W24" s="133" t="s">
        <v>731</v>
      </c>
      <c r="X24" s="133" t="s">
        <v>764</v>
      </c>
      <c r="Y24" s="195" t="s">
        <v>734</v>
      </c>
      <c r="Z24" s="198"/>
      <c r="AA24" s="198"/>
      <c r="AB24" s="199" t="s">
        <v>56</v>
      </c>
      <c r="AC24" s="197"/>
      <c r="AD24" s="199" t="s">
        <v>56</v>
      </c>
      <c r="AE24" s="197"/>
      <c r="AF24" s="200" t="s">
        <v>735</v>
      </c>
      <c r="AG24" s="201" t="s">
        <v>156</v>
      </c>
      <c r="AH24" s="178">
        <f t="shared" si="0"/>
        <v>2</v>
      </c>
    </row>
    <row r="25" spans="1:34" ht="120" hidden="1">
      <c r="A25" s="172" t="s">
        <v>765</v>
      </c>
      <c r="B25" s="133" t="s">
        <v>766</v>
      </c>
      <c r="C25" s="133" t="str">
        <f t="shared" si="1"/>
        <v>RỌ LẤY SỎI 4 CÁNH SỬ DỤNG CHO TÁN SỎI NỘI SOI ỐNG CỨNG.</v>
      </c>
      <c r="D25" s="133" t="s">
        <v>512</v>
      </c>
      <c r="E25" s="133" t="s">
        <v>761</v>
      </c>
      <c r="F25" s="133" t="s">
        <v>767</v>
      </c>
      <c r="G25" s="188" t="s">
        <v>53</v>
      </c>
      <c r="H25" s="177" t="s">
        <v>38</v>
      </c>
      <c r="I25" s="133" t="s">
        <v>768</v>
      </c>
      <c r="J25" s="194">
        <v>300</v>
      </c>
      <c r="K25" s="174" t="s">
        <v>5</v>
      </c>
      <c r="L25" s="194">
        <v>2871000</v>
      </c>
      <c r="M25" s="195" t="s">
        <v>101</v>
      </c>
      <c r="N25" s="195" t="s">
        <v>33</v>
      </c>
      <c r="O25" s="196">
        <f t="shared" si="2"/>
        <v>861300000</v>
      </c>
      <c r="P25" s="197"/>
      <c r="Q25" s="185"/>
      <c r="R25" s="185"/>
      <c r="S25" s="190">
        <v>89</v>
      </c>
      <c r="T25" s="133" t="s">
        <v>512</v>
      </c>
      <c r="U25" s="133" t="s">
        <v>769</v>
      </c>
      <c r="V25" s="133" t="s">
        <v>767</v>
      </c>
      <c r="W25" s="133" t="s">
        <v>768</v>
      </c>
      <c r="X25" s="133" t="s">
        <v>770</v>
      </c>
      <c r="Y25" s="195" t="s">
        <v>734</v>
      </c>
      <c r="Z25" s="198"/>
      <c r="AA25" s="198"/>
      <c r="AB25" s="197"/>
      <c r="AC25" s="197"/>
      <c r="AD25" s="199" t="s">
        <v>56</v>
      </c>
      <c r="AE25" s="197"/>
      <c r="AF25" s="200" t="s">
        <v>735</v>
      </c>
      <c r="AG25" s="201" t="s">
        <v>156</v>
      </c>
      <c r="AH25" s="178">
        <f t="shared" si="0"/>
        <v>3</v>
      </c>
    </row>
    <row r="26" spans="1:34" ht="75" hidden="1">
      <c r="A26" s="172" t="s">
        <v>771</v>
      </c>
      <c r="B26" s="133" t="s">
        <v>772</v>
      </c>
      <c r="C26" s="133" t="str">
        <f t="shared" si="1"/>
        <v>DÂY DẪN ĐƯỜNG ĐẦU THẲNG, CỨNG, SỬ DỤNG TRONG TÁN SỎI</v>
      </c>
      <c r="D26" s="133" t="s">
        <v>514</v>
      </c>
      <c r="E26" s="133" t="s">
        <v>773</v>
      </c>
      <c r="F26" s="133" t="s">
        <v>774</v>
      </c>
      <c r="G26" s="188" t="s">
        <v>53</v>
      </c>
      <c r="H26" s="177" t="s">
        <v>38</v>
      </c>
      <c r="I26" s="133" t="s">
        <v>731</v>
      </c>
      <c r="J26" s="194">
        <v>500</v>
      </c>
      <c r="K26" s="174" t="s">
        <v>5</v>
      </c>
      <c r="L26" s="194">
        <v>550000</v>
      </c>
      <c r="M26" s="195" t="s">
        <v>101</v>
      </c>
      <c r="N26" s="195" t="s">
        <v>33</v>
      </c>
      <c r="O26" s="196">
        <f t="shared" si="2"/>
        <v>275000000</v>
      </c>
      <c r="P26" s="197"/>
      <c r="Q26" s="185"/>
      <c r="R26" s="185"/>
      <c r="S26" s="190">
        <v>90</v>
      </c>
      <c r="T26" s="133" t="s">
        <v>514</v>
      </c>
      <c r="U26" s="133" t="s">
        <v>775</v>
      </c>
      <c r="V26" s="133" t="s">
        <v>774</v>
      </c>
      <c r="W26" s="133" t="s">
        <v>731</v>
      </c>
      <c r="X26" s="133" t="s">
        <v>776</v>
      </c>
      <c r="Y26" s="195" t="s">
        <v>734</v>
      </c>
      <c r="Z26" s="198"/>
      <c r="AA26" s="198"/>
      <c r="AB26" s="199" t="s">
        <v>56</v>
      </c>
      <c r="AC26" s="197"/>
      <c r="AD26" s="199" t="s">
        <v>56</v>
      </c>
      <c r="AE26" s="197"/>
      <c r="AF26" s="200" t="s">
        <v>735</v>
      </c>
      <c r="AG26" s="201" t="s">
        <v>156</v>
      </c>
      <c r="AH26" s="178">
        <f t="shared" si="0"/>
        <v>4</v>
      </c>
    </row>
    <row r="27" spans="1:34" ht="90" hidden="1">
      <c r="A27" s="172" t="s">
        <v>777</v>
      </c>
      <c r="B27" s="133" t="s">
        <v>778</v>
      </c>
      <c r="C27" s="133" t="str">
        <f t="shared" si="1"/>
        <v>DÂY DẪN HƯỚNG ĐẦU THẲNG, MỀM, SỬ DỤNG TRONG TÁN SỎI</v>
      </c>
      <c r="D27" s="133" t="s">
        <v>779</v>
      </c>
      <c r="E27" s="133" t="s">
        <v>780</v>
      </c>
      <c r="F27" s="133" t="s">
        <v>774</v>
      </c>
      <c r="G27" s="188" t="s">
        <v>53</v>
      </c>
      <c r="H27" s="177" t="s">
        <v>38</v>
      </c>
      <c r="I27" s="133" t="s">
        <v>731</v>
      </c>
      <c r="J27" s="194">
        <v>400</v>
      </c>
      <c r="K27" s="174" t="s">
        <v>5</v>
      </c>
      <c r="L27" s="194">
        <v>2380000</v>
      </c>
      <c r="M27" s="195" t="s">
        <v>101</v>
      </c>
      <c r="N27" s="195" t="s">
        <v>33</v>
      </c>
      <c r="O27" s="196">
        <f t="shared" si="2"/>
        <v>952000000</v>
      </c>
      <c r="P27" s="197"/>
      <c r="Q27" s="185"/>
      <c r="R27" s="185"/>
      <c r="S27" s="190">
        <v>91</v>
      </c>
      <c r="T27" s="133" t="s">
        <v>779</v>
      </c>
      <c r="U27" s="133" t="s">
        <v>781</v>
      </c>
      <c r="V27" s="133" t="s">
        <v>774</v>
      </c>
      <c r="W27" s="133" t="s">
        <v>731</v>
      </c>
      <c r="X27" s="133" t="s">
        <v>782</v>
      </c>
      <c r="Y27" s="195" t="s">
        <v>734</v>
      </c>
      <c r="Z27" s="198"/>
      <c r="AA27" s="198"/>
      <c r="AB27" s="199" t="s">
        <v>56</v>
      </c>
      <c r="AC27" s="197"/>
      <c r="AD27" s="199" t="s">
        <v>56</v>
      </c>
      <c r="AE27" s="197"/>
      <c r="AF27" s="200" t="s">
        <v>735</v>
      </c>
      <c r="AG27" s="201" t="s">
        <v>156</v>
      </c>
      <c r="AH27" s="178">
        <f t="shared" si="0"/>
        <v>2</v>
      </c>
    </row>
    <row r="28" spans="1:34" ht="150" hidden="1">
      <c r="A28" s="172" t="s">
        <v>783</v>
      </c>
      <c r="B28" s="133" t="s">
        <v>784</v>
      </c>
      <c r="C28" s="133" t="str">
        <f t="shared" si="1"/>
        <v>ỐNG THÔNG NIỆU QUẢN JJ CÁC CỠ</v>
      </c>
      <c r="D28" s="133" t="s">
        <v>518</v>
      </c>
      <c r="E28" s="133" t="s">
        <v>785</v>
      </c>
      <c r="F28" s="133" t="s">
        <v>786</v>
      </c>
      <c r="G28" s="188" t="s">
        <v>53</v>
      </c>
      <c r="H28" s="177" t="s">
        <v>38</v>
      </c>
      <c r="I28" s="133" t="s">
        <v>787</v>
      </c>
      <c r="J28" s="194">
        <v>3300</v>
      </c>
      <c r="K28" s="174" t="s">
        <v>5</v>
      </c>
      <c r="L28" s="194">
        <v>420000</v>
      </c>
      <c r="M28" s="195" t="s">
        <v>101</v>
      </c>
      <c r="N28" s="195" t="s">
        <v>33</v>
      </c>
      <c r="O28" s="196">
        <f t="shared" si="2"/>
        <v>1386000000</v>
      </c>
      <c r="P28" s="197"/>
      <c r="Q28" s="185"/>
      <c r="R28" s="185"/>
      <c r="S28" s="190">
        <v>92</v>
      </c>
      <c r="T28" s="133" t="s">
        <v>518</v>
      </c>
      <c r="U28" s="133" t="s">
        <v>788</v>
      </c>
      <c r="V28" s="178" t="s">
        <v>786</v>
      </c>
      <c r="W28" s="133" t="s">
        <v>787</v>
      </c>
      <c r="X28" s="133" t="s">
        <v>789</v>
      </c>
      <c r="Y28" s="195" t="s">
        <v>734</v>
      </c>
      <c r="Z28" s="198"/>
      <c r="AA28" s="198"/>
      <c r="AB28" s="199" t="s">
        <v>56</v>
      </c>
      <c r="AC28" s="197"/>
      <c r="AD28" s="199" t="s">
        <v>56</v>
      </c>
      <c r="AE28" s="197"/>
      <c r="AF28" s="200" t="s">
        <v>735</v>
      </c>
      <c r="AG28" s="201" t="s">
        <v>156</v>
      </c>
      <c r="AH28" s="178">
        <f t="shared" si="0"/>
        <v>2</v>
      </c>
    </row>
    <row r="29" spans="1:34" ht="210" hidden="1">
      <c r="A29" s="172" t="s">
        <v>790</v>
      </c>
      <c r="B29" s="133" t="s">
        <v>791</v>
      </c>
      <c r="C29" s="133" t="str">
        <f t="shared" si="1"/>
        <v>ỐNG SOI MỀM</v>
      </c>
      <c r="D29" s="133" t="s">
        <v>520</v>
      </c>
      <c r="E29" s="133" t="s">
        <v>520</v>
      </c>
      <c r="F29" s="133" t="s">
        <v>792</v>
      </c>
      <c r="G29" s="188" t="s">
        <v>53</v>
      </c>
      <c r="H29" s="177" t="s">
        <v>38</v>
      </c>
      <c r="I29" s="133" t="s">
        <v>793</v>
      </c>
      <c r="J29" s="194">
        <v>120</v>
      </c>
      <c r="K29" s="174" t="s">
        <v>5</v>
      </c>
      <c r="L29" s="194">
        <v>24200000</v>
      </c>
      <c r="M29" s="195" t="s">
        <v>101</v>
      </c>
      <c r="N29" s="195" t="s">
        <v>33</v>
      </c>
      <c r="O29" s="196">
        <f t="shared" si="2"/>
        <v>2904000000</v>
      </c>
      <c r="P29" s="197"/>
      <c r="Q29" s="185"/>
      <c r="R29" s="185"/>
      <c r="S29" s="190">
        <v>93</v>
      </c>
      <c r="T29" s="133" t="s">
        <v>520</v>
      </c>
      <c r="U29" s="133" t="s">
        <v>794</v>
      </c>
      <c r="V29" s="178" t="s">
        <v>792</v>
      </c>
      <c r="W29" s="133" t="s">
        <v>793</v>
      </c>
      <c r="X29" s="133" t="s">
        <v>795</v>
      </c>
      <c r="Y29" s="195" t="s">
        <v>734</v>
      </c>
      <c r="Z29" s="198" t="s">
        <v>796</v>
      </c>
      <c r="AA29" s="198"/>
      <c r="AB29" s="197"/>
      <c r="AC29" s="197"/>
      <c r="AD29" s="199"/>
      <c r="AE29" s="197"/>
      <c r="AF29" s="200" t="s">
        <v>735</v>
      </c>
      <c r="AG29" s="201" t="s">
        <v>156</v>
      </c>
      <c r="AH29" s="178">
        <f t="shared" si="0"/>
        <v>2</v>
      </c>
    </row>
    <row r="30" spans="1:34" ht="240" hidden="1">
      <c r="A30" s="172" t="s">
        <v>797</v>
      </c>
      <c r="B30" s="133" t="s">
        <v>798</v>
      </c>
      <c r="C30" s="133" t="str">
        <f t="shared" si="1"/>
        <v>GIÁ ĐỠ ỐNG SOI MỀM 2 KÊNH CÁC CỠ</v>
      </c>
      <c r="D30" s="133" t="s">
        <v>522</v>
      </c>
      <c r="E30" s="133" t="s">
        <v>799</v>
      </c>
      <c r="F30" s="133" t="s">
        <v>800</v>
      </c>
      <c r="G30" s="188" t="s">
        <v>53</v>
      </c>
      <c r="H30" s="177" t="s">
        <v>38</v>
      </c>
      <c r="I30" s="133" t="s">
        <v>731</v>
      </c>
      <c r="J30" s="194">
        <v>240</v>
      </c>
      <c r="K30" s="174" t="s">
        <v>5</v>
      </c>
      <c r="L30" s="194">
        <v>4200000</v>
      </c>
      <c r="M30" s="195" t="s">
        <v>101</v>
      </c>
      <c r="N30" s="195" t="s">
        <v>33</v>
      </c>
      <c r="O30" s="196">
        <f t="shared" si="2"/>
        <v>1008000000</v>
      </c>
      <c r="P30" s="197"/>
      <c r="Q30" s="185"/>
      <c r="R30" s="185"/>
      <c r="S30" s="190">
        <v>94</v>
      </c>
      <c r="T30" s="133" t="s">
        <v>522</v>
      </c>
      <c r="U30" s="133" t="s">
        <v>801</v>
      </c>
      <c r="V30" s="133" t="s">
        <v>800</v>
      </c>
      <c r="W30" s="133" t="s">
        <v>731</v>
      </c>
      <c r="X30" s="133" t="s">
        <v>802</v>
      </c>
      <c r="Y30" s="195" t="s">
        <v>734</v>
      </c>
      <c r="Z30" s="198"/>
      <c r="AA30" s="198"/>
      <c r="AB30" s="199" t="s">
        <v>56</v>
      </c>
      <c r="AC30" s="197"/>
      <c r="AD30" s="199" t="s">
        <v>56</v>
      </c>
      <c r="AE30" s="197"/>
      <c r="AF30" s="200" t="s">
        <v>735</v>
      </c>
      <c r="AG30" s="201" t="s">
        <v>156</v>
      </c>
      <c r="AH30" s="178">
        <f t="shared" si="0"/>
        <v>2</v>
      </c>
    </row>
    <row r="31" spans="1:34" ht="102" hidden="1" customHeight="1">
      <c r="A31" s="172" t="s">
        <v>803</v>
      </c>
      <c r="B31" s="133" t="s">
        <v>804</v>
      </c>
      <c r="C31" s="133" t="str">
        <f t="shared" si="1"/>
        <v>ĐIỆN CỰC LƯỠNG CỰC PLASMA DẠNG VÒNG</v>
      </c>
      <c r="D31" s="133" t="s">
        <v>533</v>
      </c>
      <c r="E31" s="133" t="s">
        <v>805</v>
      </c>
      <c r="F31" s="133" t="s">
        <v>806</v>
      </c>
      <c r="G31" s="188" t="s">
        <v>53</v>
      </c>
      <c r="H31" s="177" t="s">
        <v>38</v>
      </c>
      <c r="I31" s="133" t="s">
        <v>807</v>
      </c>
      <c r="J31" s="194">
        <v>50</v>
      </c>
      <c r="K31" s="174" t="s">
        <v>5</v>
      </c>
      <c r="L31" s="194">
        <v>16000000</v>
      </c>
      <c r="M31" s="195" t="s">
        <v>101</v>
      </c>
      <c r="N31" s="195" t="s">
        <v>33</v>
      </c>
      <c r="O31" s="196">
        <f t="shared" si="2"/>
        <v>800000000</v>
      </c>
      <c r="P31" s="197"/>
      <c r="Q31" s="185"/>
      <c r="R31" s="185"/>
      <c r="S31" s="190">
        <v>99</v>
      </c>
      <c r="T31" s="133" t="s">
        <v>533</v>
      </c>
      <c r="U31" s="133" t="s">
        <v>808</v>
      </c>
      <c r="V31" s="178" t="s">
        <v>806</v>
      </c>
      <c r="W31" s="133" t="s">
        <v>807</v>
      </c>
      <c r="X31" s="133" t="s">
        <v>809</v>
      </c>
      <c r="Y31" s="195" t="s">
        <v>734</v>
      </c>
      <c r="Z31" s="198"/>
      <c r="AA31" s="198"/>
      <c r="AB31" s="199" t="s">
        <v>56</v>
      </c>
      <c r="AC31" s="197"/>
      <c r="AD31" s="199" t="s">
        <v>56</v>
      </c>
      <c r="AE31" s="197"/>
      <c r="AF31" s="200" t="s">
        <v>735</v>
      </c>
      <c r="AG31" s="201" t="s">
        <v>156</v>
      </c>
      <c r="AH31" s="178">
        <f t="shared" si="0"/>
        <v>1</v>
      </c>
    </row>
    <row r="32" spans="1:34" ht="60" hidden="1">
      <c r="A32" s="172" t="s">
        <v>810</v>
      </c>
      <c r="B32" s="133" t="s">
        <v>811</v>
      </c>
      <c r="C32" s="133" t="str">
        <f t="shared" si="1"/>
        <v>ĐIỆN CỰC LƯỠNG CỰC PLASMA DẠNG CON LĂN</v>
      </c>
      <c r="D32" s="133" t="s">
        <v>535</v>
      </c>
      <c r="E32" s="133" t="s">
        <v>805</v>
      </c>
      <c r="F32" s="133" t="s">
        <v>812</v>
      </c>
      <c r="G32" s="188" t="s">
        <v>53</v>
      </c>
      <c r="H32" s="177" t="s">
        <v>38</v>
      </c>
      <c r="I32" s="133" t="s">
        <v>807</v>
      </c>
      <c r="J32" s="194">
        <v>10</v>
      </c>
      <c r="K32" s="174" t="s">
        <v>5</v>
      </c>
      <c r="L32" s="194">
        <v>16000000</v>
      </c>
      <c r="M32" s="195" t="s">
        <v>101</v>
      </c>
      <c r="N32" s="195" t="s">
        <v>33</v>
      </c>
      <c r="O32" s="196">
        <f t="shared" si="2"/>
        <v>160000000</v>
      </c>
      <c r="P32" s="197"/>
      <c r="Q32" s="185"/>
      <c r="R32" s="185"/>
      <c r="S32" s="190">
        <v>100</v>
      </c>
      <c r="T32" s="133" t="s">
        <v>535</v>
      </c>
      <c r="U32" s="133" t="s">
        <v>813</v>
      </c>
      <c r="V32" s="178" t="s">
        <v>812</v>
      </c>
      <c r="W32" s="133" t="s">
        <v>807</v>
      </c>
      <c r="X32" s="133" t="s">
        <v>814</v>
      </c>
      <c r="Y32" s="195" t="s">
        <v>734</v>
      </c>
      <c r="Z32" s="198"/>
      <c r="AA32" s="198"/>
      <c r="AB32" s="199" t="s">
        <v>56</v>
      </c>
      <c r="AC32" s="197"/>
      <c r="AD32" s="199" t="s">
        <v>56</v>
      </c>
      <c r="AE32" s="197"/>
      <c r="AF32" s="200" t="s">
        <v>735</v>
      </c>
      <c r="AG32" s="201" t="s">
        <v>156</v>
      </c>
      <c r="AH32" s="178">
        <f t="shared" si="0"/>
        <v>1</v>
      </c>
    </row>
    <row r="33" spans="1:34" ht="60" hidden="1">
      <c r="A33" s="172" t="s">
        <v>815</v>
      </c>
      <c r="B33" s="133" t="s">
        <v>816</v>
      </c>
      <c r="C33" s="133" t="str">
        <f t="shared" si="1"/>
        <v>ĐIỆN CỰC LƯỠNG CỰC PLASMA DẠNG QUE</v>
      </c>
      <c r="D33" s="133" t="s">
        <v>537</v>
      </c>
      <c r="E33" s="133" t="s">
        <v>805</v>
      </c>
      <c r="F33" s="133" t="s">
        <v>817</v>
      </c>
      <c r="G33" s="188" t="s">
        <v>53</v>
      </c>
      <c r="H33" s="177" t="s">
        <v>38</v>
      </c>
      <c r="I33" s="133" t="s">
        <v>807</v>
      </c>
      <c r="J33" s="194">
        <v>5</v>
      </c>
      <c r="K33" s="174" t="s">
        <v>5</v>
      </c>
      <c r="L33" s="194">
        <v>16000000</v>
      </c>
      <c r="M33" s="195" t="s">
        <v>101</v>
      </c>
      <c r="N33" s="195" t="s">
        <v>33</v>
      </c>
      <c r="O33" s="196">
        <f t="shared" si="2"/>
        <v>80000000</v>
      </c>
      <c r="P33" s="197"/>
      <c r="Q33" s="185"/>
      <c r="R33" s="185"/>
      <c r="S33" s="190">
        <v>101</v>
      </c>
      <c r="T33" s="133" t="s">
        <v>537</v>
      </c>
      <c r="U33" s="133" t="s">
        <v>818</v>
      </c>
      <c r="V33" s="178" t="s">
        <v>817</v>
      </c>
      <c r="W33" s="133" t="s">
        <v>807</v>
      </c>
      <c r="X33" s="133" t="s">
        <v>819</v>
      </c>
      <c r="Y33" s="195" t="s">
        <v>734</v>
      </c>
      <c r="Z33" s="198"/>
      <c r="AA33" s="198"/>
      <c r="AB33" s="199" t="s">
        <v>56</v>
      </c>
      <c r="AC33" s="197"/>
      <c r="AD33" s="199" t="s">
        <v>56</v>
      </c>
      <c r="AE33" s="197"/>
      <c r="AF33" s="200" t="s">
        <v>735</v>
      </c>
      <c r="AG33" s="201" t="s">
        <v>156</v>
      </c>
      <c r="AH33" s="178">
        <f t="shared" si="0"/>
        <v>1</v>
      </c>
    </row>
    <row r="34" spans="1:34" ht="123.75" hidden="1" customHeight="1">
      <c r="A34" s="172" t="s">
        <v>820</v>
      </c>
      <c r="B34" s="133" t="s">
        <v>821</v>
      </c>
      <c r="C34" s="133" t="str">
        <f t="shared" si="1"/>
        <v>DÂY DẪN TIA LASER 200</v>
      </c>
      <c r="D34" s="133" t="s">
        <v>539</v>
      </c>
      <c r="E34" s="133" t="s">
        <v>822</v>
      </c>
      <c r="F34" s="133" t="s">
        <v>823</v>
      </c>
      <c r="G34" s="188" t="s">
        <v>824</v>
      </c>
      <c r="H34" s="177" t="s">
        <v>38</v>
      </c>
      <c r="I34" s="133" t="s">
        <v>825</v>
      </c>
      <c r="J34" s="194">
        <v>9</v>
      </c>
      <c r="K34" s="174" t="s">
        <v>5</v>
      </c>
      <c r="L34" s="194">
        <v>22200000</v>
      </c>
      <c r="M34" s="195" t="s">
        <v>101</v>
      </c>
      <c r="N34" s="195" t="s">
        <v>33</v>
      </c>
      <c r="O34" s="196">
        <f t="shared" si="2"/>
        <v>199800000</v>
      </c>
      <c r="P34" s="197"/>
      <c r="Q34" s="185"/>
      <c r="R34" s="185"/>
      <c r="S34" s="190">
        <v>102</v>
      </c>
      <c r="T34" s="133" t="s">
        <v>539</v>
      </c>
      <c r="U34" s="133" t="s">
        <v>826</v>
      </c>
      <c r="V34" s="178" t="s">
        <v>823</v>
      </c>
      <c r="W34" s="133" t="s">
        <v>825</v>
      </c>
      <c r="X34" s="133" t="s">
        <v>827</v>
      </c>
      <c r="Y34" s="195" t="s">
        <v>734</v>
      </c>
      <c r="Z34" s="198"/>
      <c r="AA34" s="198"/>
      <c r="AB34" s="199" t="s">
        <v>56</v>
      </c>
      <c r="AC34" s="197"/>
      <c r="AD34" s="199" t="s">
        <v>56</v>
      </c>
      <c r="AE34" s="197"/>
      <c r="AF34" s="200" t="s">
        <v>735</v>
      </c>
      <c r="AG34" s="201" t="s">
        <v>156</v>
      </c>
      <c r="AH34" s="178">
        <f t="shared" si="0"/>
        <v>2</v>
      </c>
    </row>
    <row r="35" spans="1:34" ht="127.5" hidden="1" customHeight="1">
      <c r="A35" s="172" t="s">
        <v>828</v>
      </c>
      <c r="B35" s="133" t="s">
        <v>829</v>
      </c>
      <c r="C35" s="133" t="str">
        <f t="shared" si="1"/>
        <v>DÂY DẪN TIA LASER 272</v>
      </c>
      <c r="D35" s="133" t="s">
        <v>541</v>
      </c>
      <c r="E35" s="133" t="s">
        <v>822</v>
      </c>
      <c r="F35" s="133" t="s">
        <v>830</v>
      </c>
      <c r="G35" s="188" t="s">
        <v>824</v>
      </c>
      <c r="H35" s="177" t="s">
        <v>38</v>
      </c>
      <c r="I35" s="133" t="s">
        <v>825</v>
      </c>
      <c r="J35" s="194">
        <v>10</v>
      </c>
      <c r="K35" s="174" t="s">
        <v>5</v>
      </c>
      <c r="L35" s="194">
        <v>23200000</v>
      </c>
      <c r="M35" s="195" t="s">
        <v>101</v>
      </c>
      <c r="N35" s="195" t="s">
        <v>33</v>
      </c>
      <c r="O35" s="196">
        <f t="shared" si="2"/>
        <v>232000000</v>
      </c>
      <c r="P35" s="197"/>
      <c r="Q35" s="185"/>
      <c r="R35" s="185"/>
      <c r="S35" s="190">
        <v>103</v>
      </c>
      <c r="T35" s="133" t="s">
        <v>541</v>
      </c>
      <c r="U35" s="133" t="s">
        <v>831</v>
      </c>
      <c r="V35" s="178" t="s">
        <v>830</v>
      </c>
      <c r="W35" s="133" t="s">
        <v>825</v>
      </c>
      <c r="X35" s="133" t="s">
        <v>832</v>
      </c>
      <c r="Y35" s="195" t="s">
        <v>734</v>
      </c>
      <c r="Z35" s="198"/>
      <c r="AA35" s="198"/>
      <c r="AB35" s="199" t="s">
        <v>56</v>
      </c>
      <c r="AC35" s="197"/>
      <c r="AD35" s="199" t="s">
        <v>56</v>
      </c>
      <c r="AE35" s="197"/>
      <c r="AF35" s="200" t="s">
        <v>735</v>
      </c>
      <c r="AG35" s="201" t="s">
        <v>156</v>
      </c>
      <c r="AH35" s="178">
        <f t="shared" si="0"/>
        <v>1</v>
      </c>
    </row>
    <row r="36" spans="1:34" ht="105" hidden="1">
      <c r="A36" s="172" t="s">
        <v>833</v>
      </c>
      <c r="B36" s="133" t="s">
        <v>834</v>
      </c>
      <c r="C36" s="133" t="str">
        <f t="shared" si="1"/>
        <v>DÂY DẪN TIA LASER 550</v>
      </c>
      <c r="D36" s="133" t="s">
        <v>543</v>
      </c>
      <c r="E36" s="133" t="s">
        <v>822</v>
      </c>
      <c r="F36" s="133" t="s">
        <v>835</v>
      </c>
      <c r="G36" s="188" t="s">
        <v>824</v>
      </c>
      <c r="H36" s="177" t="s">
        <v>38</v>
      </c>
      <c r="I36" s="133" t="s">
        <v>825</v>
      </c>
      <c r="J36" s="194">
        <v>9</v>
      </c>
      <c r="K36" s="174" t="s">
        <v>5</v>
      </c>
      <c r="L36" s="194">
        <v>24330000</v>
      </c>
      <c r="M36" s="195" t="s">
        <v>101</v>
      </c>
      <c r="N36" s="195" t="s">
        <v>33</v>
      </c>
      <c r="O36" s="196">
        <f t="shared" si="2"/>
        <v>218970000</v>
      </c>
      <c r="P36" s="197"/>
      <c r="Q36" s="185"/>
      <c r="R36" s="185"/>
      <c r="S36" s="190">
        <v>104</v>
      </c>
      <c r="T36" s="133" t="s">
        <v>543</v>
      </c>
      <c r="U36" s="133" t="s">
        <v>836</v>
      </c>
      <c r="V36" s="178" t="s">
        <v>835</v>
      </c>
      <c r="W36" s="133" t="s">
        <v>825</v>
      </c>
      <c r="X36" s="133" t="s">
        <v>837</v>
      </c>
      <c r="Y36" s="195" t="s">
        <v>734</v>
      </c>
      <c r="Z36" s="198"/>
      <c r="AA36" s="198"/>
      <c r="AB36" s="199" t="s">
        <v>56</v>
      </c>
      <c r="AC36" s="197"/>
      <c r="AD36" s="199" t="s">
        <v>56</v>
      </c>
      <c r="AE36" s="197"/>
      <c r="AF36" s="200" t="s">
        <v>735</v>
      </c>
      <c r="AG36" s="201" t="s">
        <v>156</v>
      </c>
      <c r="AH36" s="178">
        <f t="shared" si="0"/>
        <v>2</v>
      </c>
    </row>
    <row r="37" spans="1:34" ht="105" hidden="1">
      <c r="A37" s="172" t="s">
        <v>838</v>
      </c>
      <c r="B37" s="133" t="s">
        <v>839</v>
      </c>
      <c r="C37" s="133" t="str">
        <f t="shared" si="1"/>
        <v>DÂY DẪN TIA LASER 800</v>
      </c>
      <c r="D37" s="133" t="s">
        <v>545</v>
      </c>
      <c r="E37" s="133" t="s">
        <v>822</v>
      </c>
      <c r="F37" s="133" t="s">
        <v>840</v>
      </c>
      <c r="G37" s="188" t="s">
        <v>824</v>
      </c>
      <c r="H37" s="177" t="s">
        <v>38</v>
      </c>
      <c r="I37" s="133" t="s">
        <v>825</v>
      </c>
      <c r="J37" s="194">
        <v>19</v>
      </c>
      <c r="K37" s="174" t="s">
        <v>5</v>
      </c>
      <c r="L37" s="194">
        <v>33200000</v>
      </c>
      <c r="M37" s="195" t="s">
        <v>101</v>
      </c>
      <c r="N37" s="195" t="s">
        <v>33</v>
      </c>
      <c r="O37" s="196">
        <f t="shared" si="2"/>
        <v>630800000</v>
      </c>
      <c r="P37" s="197"/>
      <c r="Q37" s="185"/>
      <c r="R37" s="185"/>
      <c r="S37" s="190">
        <v>105</v>
      </c>
      <c r="T37" s="133" t="s">
        <v>545</v>
      </c>
      <c r="U37" s="133" t="s">
        <v>841</v>
      </c>
      <c r="V37" s="178" t="s">
        <v>840</v>
      </c>
      <c r="W37" s="133" t="s">
        <v>825</v>
      </c>
      <c r="X37" s="133" t="s">
        <v>842</v>
      </c>
      <c r="Y37" s="195" t="s">
        <v>734</v>
      </c>
      <c r="Z37" s="198"/>
      <c r="AA37" s="198"/>
      <c r="AB37" s="199" t="s">
        <v>56</v>
      </c>
      <c r="AC37" s="197"/>
      <c r="AD37" s="199" t="s">
        <v>56</v>
      </c>
      <c r="AE37" s="197"/>
      <c r="AF37" s="200" t="s">
        <v>735</v>
      </c>
      <c r="AG37" s="201" t="s">
        <v>156</v>
      </c>
      <c r="AH37" s="178">
        <f t="shared" si="0"/>
        <v>1</v>
      </c>
    </row>
    <row r="38" spans="1:34" ht="150" hidden="1">
      <c r="A38" s="172" t="s">
        <v>843</v>
      </c>
      <c r="B38" s="133" t="s">
        <v>666</v>
      </c>
      <c r="C38" s="133" t="str">
        <f t="shared" si="1"/>
        <v>MŨI CẮT SỌ VÀ TẠO HÌNH TRONG PHẪU THUẬT SỌ NÃO</v>
      </c>
      <c r="D38" s="202" t="s">
        <v>552</v>
      </c>
      <c r="E38" s="179" t="s">
        <v>844</v>
      </c>
      <c r="F38" s="202" t="s">
        <v>845</v>
      </c>
      <c r="G38" s="202">
        <v>9018</v>
      </c>
      <c r="H38" s="202" t="s">
        <v>38</v>
      </c>
      <c r="I38" s="202" t="s">
        <v>846</v>
      </c>
      <c r="J38" s="203">
        <v>1000</v>
      </c>
      <c r="K38" s="204" t="s">
        <v>5</v>
      </c>
      <c r="L38" s="203">
        <v>2900000</v>
      </c>
      <c r="M38" s="205" t="s">
        <v>42</v>
      </c>
      <c r="N38" s="205" t="s">
        <v>42</v>
      </c>
      <c r="O38" s="206">
        <f t="shared" ref="O38:O44" si="3">L38*J38</f>
        <v>2900000000</v>
      </c>
      <c r="P38" s="178"/>
      <c r="Q38" s="178"/>
      <c r="R38" s="178"/>
      <c r="S38" s="178">
        <v>108</v>
      </c>
      <c r="T38" s="202" t="s">
        <v>552</v>
      </c>
      <c r="U38" s="133" t="s">
        <v>847</v>
      </c>
      <c r="V38" s="178" t="s">
        <v>845</v>
      </c>
      <c r="W38" s="202" t="s">
        <v>846</v>
      </c>
      <c r="X38" s="179" t="s">
        <v>848</v>
      </c>
      <c r="Y38" s="133" t="s">
        <v>849</v>
      </c>
      <c r="Z38" s="178"/>
      <c r="AA38" s="178"/>
      <c r="AB38" s="5" t="s">
        <v>56</v>
      </c>
      <c r="AC38" s="178"/>
      <c r="AD38" s="178"/>
      <c r="AE38" s="178"/>
      <c r="AF38" s="200" t="s">
        <v>850</v>
      </c>
      <c r="AG38" s="201" t="s">
        <v>167</v>
      </c>
      <c r="AH38" s="178">
        <f t="shared" si="0"/>
        <v>3</v>
      </c>
    </row>
    <row r="39" spans="1:34" ht="105" hidden="1">
      <c r="A39" s="172" t="s">
        <v>851</v>
      </c>
      <c r="B39" s="133" t="s">
        <v>852</v>
      </c>
      <c r="C39" s="133" t="str">
        <f t="shared" si="1"/>
        <v>MŨI CẮT SỌ CÁC LOẠI DÙNG TRONG PHẪU THUẬT SỌ NÃO</v>
      </c>
      <c r="D39" s="179" t="s">
        <v>554</v>
      </c>
      <c r="E39" s="179" t="s">
        <v>844</v>
      </c>
      <c r="F39" s="179" t="s">
        <v>845</v>
      </c>
      <c r="G39" s="202">
        <v>9018</v>
      </c>
      <c r="H39" s="202" t="s">
        <v>38</v>
      </c>
      <c r="I39" s="202" t="s">
        <v>846</v>
      </c>
      <c r="J39" s="203">
        <v>500</v>
      </c>
      <c r="K39" s="204" t="s">
        <v>5</v>
      </c>
      <c r="L39" s="203">
        <v>2900000</v>
      </c>
      <c r="M39" s="205" t="s">
        <v>42</v>
      </c>
      <c r="N39" s="205" t="s">
        <v>42</v>
      </c>
      <c r="O39" s="206">
        <f t="shared" si="3"/>
        <v>1450000000</v>
      </c>
      <c r="P39" s="178"/>
      <c r="Q39" s="178"/>
      <c r="R39" s="178"/>
      <c r="S39" s="178">
        <v>109</v>
      </c>
      <c r="T39" s="133" t="s">
        <v>554</v>
      </c>
      <c r="U39" s="133" t="s">
        <v>853</v>
      </c>
      <c r="V39" s="178" t="s">
        <v>845</v>
      </c>
      <c r="W39" s="202" t="s">
        <v>846</v>
      </c>
      <c r="X39" s="179" t="s">
        <v>854</v>
      </c>
      <c r="Y39" s="133" t="s">
        <v>849</v>
      </c>
      <c r="Z39" s="178"/>
      <c r="AA39" s="178"/>
      <c r="AB39" s="5" t="s">
        <v>56</v>
      </c>
      <c r="AC39" s="178"/>
      <c r="AD39" s="178"/>
      <c r="AE39" s="178"/>
      <c r="AF39" s="200" t="s">
        <v>850</v>
      </c>
      <c r="AG39" s="201" t="s">
        <v>167</v>
      </c>
      <c r="AH39" s="178">
        <f t="shared" si="0"/>
        <v>2</v>
      </c>
    </row>
    <row r="40" spans="1:34" ht="105" hidden="1">
      <c r="A40" s="172" t="s">
        <v>855</v>
      </c>
      <c r="B40" s="133" t="s">
        <v>856</v>
      </c>
      <c r="C40" s="133" t="str">
        <f t="shared" si="1"/>
        <v>MŨI KHOAN TẠO HÌNH DÙNG TRONG PHẪU THUẬT SỌ NÃO</v>
      </c>
      <c r="D40" s="179" t="s">
        <v>556</v>
      </c>
      <c r="E40" s="179" t="s">
        <v>844</v>
      </c>
      <c r="F40" s="179" t="s">
        <v>857</v>
      </c>
      <c r="G40" s="202">
        <v>9018</v>
      </c>
      <c r="H40" s="202" t="s">
        <v>38</v>
      </c>
      <c r="I40" s="202" t="s">
        <v>846</v>
      </c>
      <c r="J40" s="203">
        <v>50</v>
      </c>
      <c r="K40" s="204" t="s">
        <v>5</v>
      </c>
      <c r="L40" s="203">
        <v>2900000</v>
      </c>
      <c r="M40" s="205" t="s">
        <v>42</v>
      </c>
      <c r="N40" s="205" t="s">
        <v>42</v>
      </c>
      <c r="O40" s="206">
        <f t="shared" si="3"/>
        <v>145000000</v>
      </c>
      <c r="P40" s="178"/>
      <c r="Q40" s="178"/>
      <c r="R40" s="178"/>
      <c r="S40" s="178">
        <v>110</v>
      </c>
      <c r="T40" s="133" t="s">
        <v>556</v>
      </c>
      <c r="U40" s="133" t="s">
        <v>858</v>
      </c>
      <c r="V40" s="207" t="s">
        <v>857</v>
      </c>
      <c r="W40" s="202" t="s">
        <v>846</v>
      </c>
      <c r="X40" s="179" t="s">
        <v>859</v>
      </c>
      <c r="Y40" s="133" t="s">
        <v>860</v>
      </c>
      <c r="Z40" s="178"/>
      <c r="AA40" s="133"/>
      <c r="AB40" s="5" t="s">
        <v>56</v>
      </c>
      <c r="AC40" s="178"/>
      <c r="AD40" s="178"/>
      <c r="AE40" s="178" t="s">
        <v>861</v>
      </c>
      <c r="AF40" s="200" t="s">
        <v>850</v>
      </c>
      <c r="AG40" s="201" t="s">
        <v>167</v>
      </c>
      <c r="AH40" s="178">
        <f t="shared" si="0"/>
        <v>1</v>
      </c>
    </row>
    <row r="41" spans="1:34" ht="120" hidden="1">
      <c r="A41" s="172" t="s">
        <v>862</v>
      </c>
      <c r="B41" s="133" t="s">
        <v>863</v>
      </c>
      <c r="C41" s="133" t="str">
        <f t="shared" si="1"/>
        <v>MŨI KHOAN MÀI KIM CƯƠNG DÙNG CHO MÁY KHOAN SỌ NÃO</v>
      </c>
      <c r="D41" s="179" t="s">
        <v>558</v>
      </c>
      <c r="E41" s="208" t="s">
        <v>864</v>
      </c>
      <c r="F41" s="179" t="s">
        <v>865</v>
      </c>
      <c r="G41" s="202">
        <v>9018</v>
      </c>
      <c r="H41" s="202" t="s">
        <v>38</v>
      </c>
      <c r="I41" s="202" t="s">
        <v>846</v>
      </c>
      <c r="J41" s="209">
        <v>160</v>
      </c>
      <c r="K41" s="204" t="s">
        <v>5</v>
      </c>
      <c r="L41" s="209">
        <v>3000000</v>
      </c>
      <c r="M41" s="205" t="s">
        <v>42</v>
      </c>
      <c r="N41" s="205" t="s">
        <v>42</v>
      </c>
      <c r="O41" s="210">
        <f t="shared" si="3"/>
        <v>480000000</v>
      </c>
      <c r="P41" s="178"/>
      <c r="Q41" s="178"/>
      <c r="R41" s="178"/>
      <c r="S41" s="178">
        <v>111</v>
      </c>
      <c r="T41" s="133" t="s">
        <v>558</v>
      </c>
      <c r="U41" s="133" t="s">
        <v>866</v>
      </c>
      <c r="V41" s="179" t="s">
        <v>867</v>
      </c>
      <c r="W41" s="202" t="s">
        <v>846</v>
      </c>
      <c r="X41" s="179" t="s">
        <v>868</v>
      </c>
      <c r="Y41" s="133" t="s">
        <v>869</v>
      </c>
      <c r="Z41" s="178"/>
      <c r="AA41" s="178"/>
      <c r="AB41" s="5" t="s">
        <v>56</v>
      </c>
      <c r="AC41" s="178"/>
      <c r="AD41" s="178"/>
      <c r="AE41" s="178" t="s">
        <v>861</v>
      </c>
      <c r="AF41" s="211" t="s">
        <v>850</v>
      </c>
      <c r="AG41" s="201" t="s">
        <v>167</v>
      </c>
      <c r="AH41" s="178">
        <f t="shared" si="0"/>
        <v>1</v>
      </c>
    </row>
    <row r="42" spans="1:34" ht="120" hidden="1">
      <c r="A42" s="172" t="s">
        <v>870</v>
      </c>
      <c r="B42" s="133" t="s">
        <v>871</v>
      </c>
      <c r="C42" s="133" t="str">
        <f t="shared" si="1"/>
        <v>MŨI KHOAN PHÁ DÙNG CHO MÁY KHOAN SỌ NÃO</v>
      </c>
      <c r="D42" s="179" t="s">
        <v>560</v>
      </c>
      <c r="E42" s="179" t="s">
        <v>872</v>
      </c>
      <c r="F42" s="179" t="s">
        <v>873</v>
      </c>
      <c r="G42" s="202">
        <v>9018</v>
      </c>
      <c r="H42" s="202" t="s">
        <v>38</v>
      </c>
      <c r="I42" s="202" t="s">
        <v>846</v>
      </c>
      <c r="J42" s="203">
        <v>50</v>
      </c>
      <c r="K42" s="204" t="s">
        <v>5</v>
      </c>
      <c r="L42" s="203">
        <v>2900000</v>
      </c>
      <c r="M42" s="205" t="s">
        <v>42</v>
      </c>
      <c r="N42" s="205" t="s">
        <v>42</v>
      </c>
      <c r="O42" s="206">
        <f t="shared" si="3"/>
        <v>145000000</v>
      </c>
      <c r="P42" s="178"/>
      <c r="Q42" s="178"/>
      <c r="R42" s="178"/>
      <c r="S42" s="178">
        <v>112</v>
      </c>
      <c r="T42" s="133" t="s">
        <v>560</v>
      </c>
      <c r="U42" s="133" t="s">
        <v>874</v>
      </c>
      <c r="V42" s="179" t="s">
        <v>875</v>
      </c>
      <c r="W42" s="202" t="s">
        <v>846</v>
      </c>
      <c r="X42" s="179" t="s">
        <v>876</v>
      </c>
      <c r="Y42" s="133" t="s">
        <v>877</v>
      </c>
      <c r="Z42" s="178"/>
      <c r="AA42" s="178"/>
      <c r="AB42" s="5" t="s">
        <v>56</v>
      </c>
      <c r="AC42" s="178"/>
      <c r="AD42" s="178"/>
      <c r="AE42" s="178" t="s">
        <v>861</v>
      </c>
      <c r="AF42" s="200" t="s">
        <v>850</v>
      </c>
      <c r="AG42" s="201" t="s">
        <v>167</v>
      </c>
      <c r="AH42" s="178">
        <f t="shared" si="0"/>
        <v>1</v>
      </c>
    </row>
    <row r="43" spans="1:34" ht="120" hidden="1">
      <c r="A43" s="172" t="s">
        <v>878</v>
      </c>
      <c r="B43" s="133" t="s">
        <v>879</v>
      </c>
      <c r="C43" s="133" t="str">
        <f t="shared" si="1"/>
        <v>MŨI KHOAN MÀI KIM CƯƠNG LÀM NỘI SOI U TUYẾN YÊN</v>
      </c>
      <c r="D43" s="179" t="s">
        <v>562</v>
      </c>
      <c r="E43" s="208" t="s">
        <v>880</v>
      </c>
      <c r="F43" s="179" t="s">
        <v>881</v>
      </c>
      <c r="G43" s="202">
        <v>9018</v>
      </c>
      <c r="H43" s="202" t="s">
        <v>38</v>
      </c>
      <c r="I43" s="202" t="s">
        <v>846</v>
      </c>
      <c r="J43" s="203">
        <v>80</v>
      </c>
      <c r="K43" s="204" t="s">
        <v>5</v>
      </c>
      <c r="L43" s="203">
        <v>3900000</v>
      </c>
      <c r="M43" s="205" t="s">
        <v>42</v>
      </c>
      <c r="N43" s="205" t="s">
        <v>42</v>
      </c>
      <c r="O43" s="206">
        <f t="shared" si="3"/>
        <v>312000000</v>
      </c>
      <c r="P43" s="178"/>
      <c r="Q43" s="178"/>
      <c r="R43" s="178"/>
      <c r="S43" s="178">
        <v>113</v>
      </c>
      <c r="T43" s="133" t="s">
        <v>562</v>
      </c>
      <c r="U43" s="133" t="s">
        <v>882</v>
      </c>
      <c r="V43" s="133" t="s">
        <v>883</v>
      </c>
      <c r="W43" s="202" t="s">
        <v>846</v>
      </c>
      <c r="X43" s="179" t="s">
        <v>884</v>
      </c>
      <c r="Y43" s="133" t="s">
        <v>885</v>
      </c>
      <c r="Z43" s="178"/>
      <c r="AA43" s="178"/>
      <c r="AB43" s="5" t="s">
        <v>56</v>
      </c>
      <c r="AC43" s="178"/>
      <c r="AD43" s="178"/>
      <c r="AE43" s="178" t="s">
        <v>861</v>
      </c>
      <c r="AF43" s="200" t="s">
        <v>850</v>
      </c>
      <c r="AG43" s="201" t="s">
        <v>167</v>
      </c>
      <c r="AH43" s="178">
        <f t="shared" si="0"/>
        <v>1</v>
      </c>
    </row>
    <row r="44" spans="1:34" ht="120" hidden="1">
      <c r="A44" s="172" t="s">
        <v>886</v>
      </c>
      <c r="B44" s="133" t="s">
        <v>887</v>
      </c>
      <c r="C44" s="133" t="str">
        <f t="shared" si="1"/>
        <v>MŨI KHOAN PHÁ LÀM NỘI SOI U TUYẾN YÊN</v>
      </c>
      <c r="D44" s="208" t="s">
        <v>564</v>
      </c>
      <c r="E44" s="208" t="s">
        <v>880</v>
      </c>
      <c r="F44" s="179" t="s">
        <v>881</v>
      </c>
      <c r="G44" s="202">
        <v>9018</v>
      </c>
      <c r="H44" s="202" t="s">
        <v>38</v>
      </c>
      <c r="I44" s="202" t="s">
        <v>846</v>
      </c>
      <c r="J44" s="203">
        <v>50</v>
      </c>
      <c r="K44" s="204" t="s">
        <v>5</v>
      </c>
      <c r="L44" s="203">
        <v>3900000</v>
      </c>
      <c r="M44" s="205" t="s">
        <v>42</v>
      </c>
      <c r="N44" s="205" t="s">
        <v>42</v>
      </c>
      <c r="O44" s="206">
        <f t="shared" si="3"/>
        <v>195000000</v>
      </c>
      <c r="P44" s="178"/>
      <c r="Q44" s="178"/>
      <c r="R44" s="178"/>
      <c r="S44" s="202">
        <v>114</v>
      </c>
      <c r="T44" s="208" t="s">
        <v>564</v>
      </c>
      <c r="U44" s="133" t="s">
        <v>888</v>
      </c>
      <c r="V44" s="133" t="s">
        <v>883</v>
      </c>
      <c r="W44" s="202" t="s">
        <v>846</v>
      </c>
      <c r="X44" s="179" t="s">
        <v>889</v>
      </c>
      <c r="Y44" s="133" t="s">
        <v>885</v>
      </c>
      <c r="Z44" s="178"/>
      <c r="AA44" s="178"/>
      <c r="AB44" s="5" t="s">
        <v>56</v>
      </c>
      <c r="AC44" s="178"/>
      <c r="AD44" s="178"/>
      <c r="AE44" s="178" t="s">
        <v>861</v>
      </c>
      <c r="AF44" s="200" t="s">
        <v>850</v>
      </c>
      <c r="AG44" s="201" t="s">
        <v>167</v>
      </c>
      <c r="AH44" s="178">
        <f t="shared" si="0"/>
        <v>1</v>
      </c>
    </row>
    <row r="45" spans="1:34" ht="247.5" hidden="1" customHeight="1">
      <c r="A45" s="172" t="s">
        <v>890</v>
      </c>
      <c r="B45" s="133" t="s">
        <v>891</v>
      </c>
      <c r="C45" s="133" t="str">
        <f t="shared" si="1"/>
        <v>BỘ KHĂN MỔ LẤY SỎI THẬN QUA DA</v>
      </c>
      <c r="D45" s="177" t="s">
        <v>434</v>
      </c>
      <c r="E45" s="177" t="s">
        <v>892</v>
      </c>
      <c r="F45" s="177" t="s">
        <v>893</v>
      </c>
      <c r="G45" s="177">
        <v>6211</v>
      </c>
      <c r="H45" s="177">
        <v>2023</v>
      </c>
      <c r="I45" s="177" t="s">
        <v>31</v>
      </c>
      <c r="J45" s="173">
        <v>1900</v>
      </c>
      <c r="K45" s="174" t="s">
        <v>6</v>
      </c>
      <c r="L45" s="173">
        <v>390000</v>
      </c>
      <c r="M45" s="177" t="s">
        <v>894</v>
      </c>
      <c r="N45" s="177">
        <v>0</v>
      </c>
      <c r="O45" s="196">
        <v>741000000</v>
      </c>
      <c r="P45" s="178"/>
      <c r="Q45" s="178"/>
      <c r="R45" s="178"/>
      <c r="S45" s="178"/>
      <c r="T45" s="133" t="s">
        <v>434</v>
      </c>
      <c r="U45" s="133" t="s">
        <v>895</v>
      </c>
      <c r="V45" s="207" t="s">
        <v>893</v>
      </c>
      <c r="W45" s="179" t="s">
        <v>896</v>
      </c>
      <c r="X45" s="133" t="s">
        <v>897</v>
      </c>
      <c r="Y45" s="133" t="s">
        <v>898</v>
      </c>
      <c r="Z45" s="178"/>
      <c r="AA45" s="178"/>
      <c r="AB45" s="5" t="s">
        <v>56</v>
      </c>
      <c r="AC45" s="178"/>
      <c r="AD45" s="178"/>
      <c r="AE45" s="178"/>
      <c r="AF45" s="200" t="s">
        <v>899</v>
      </c>
      <c r="AG45" s="201" t="s">
        <v>183</v>
      </c>
      <c r="AH45" s="178">
        <f t="shared" si="0"/>
        <v>2</v>
      </c>
    </row>
    <row r="46" spans="1:34" ht="225" hidden="1">
      <c r="A46" s="172" t="s">
        <v>900</v>
      </c>
      <c r="B46" s="133" t="s">
        <v>901</v>
      </c>
      <c r="C46" s="133" t="str">
        <f t="shared" si="1"/>
        <v>BỘ KHĂN MỔ CHO PHẪU THUẬT TIẾT NIỆU QUA ĐƯỜNG NIỆU ĐẠO</v>
      </c>
      <c r="D46" s="177" t="s">
        <v>436</v>
      </c>
      <c r="E46" s="177" t="s">
        <v>902</v>
      </c>
      <c r="F46" s="177" t="s">
        <v>903</v>
      </c>
      <c r="G46" s="177">
        <v>6211</v>
      </c>
      <c r="H46" s="177">
        <v>2023</v>
      </c>
      <c r="I46" s="177" t="s">
        <v>31</v>
      </c>
      <c r="J46" s="194">
        <v>300</v>
      </c>
      <c r="K46" s="174" t="s">
        <v>6</v>
      </c>
      <c r="L46" s="194">
        <v>325000</v>
      </c>
      <c r="M46" s="177" t="s">
        <v>894</v>
      </c>
      <c r="N46" s="177">
        <v>0</v>
      </c>
      <c r="O46" s="196">
        <v>97500000</v>
      </c>
      <c r="P46" s="178"/>
      <c r="Q46" s="178"/>
      <c r="R46" s="178"/>
      <c r="S46" s="178"/>
      <c r="T46" s="133" t="s">
        <v>436</v>
      </c>
      <c r="U46" s="133" t="s">
        <v>904</v>
      </c>
      <c r="V46" s="207" t="s">
        <v>903</v>
      </c>
      <c r="W46" s="178"/>
      <c r="X46" s="133" t="s">
        <v>905</v>
      </c>
      <c r="Y46" s="177" t="s">
        <v>898</v>
      </c>
      <c r="Z46" s="178"/>
      <c r="AA46" s="178"/>
      <c r="AB46" s="5" t="s">
        <v>56</v>
      </c>
      <c r="AC46" s="178"/>
      <c r="AD46" s="178"/>
      <c r="AE46" s="178"/>
      <c r="AF46" s="200" t="s">
        <v>899</v>
      </c>
      <c r="AG46" s="201" t="s">
        <v>183</v>
      </c>
      <c r="AH46" s="178">
        <f t="shared" si="0"/>
        <v>2</v>
      </c>
    </row>
    <row r="47" spans="1:34" ht="135" hidden="1">
      <c r="A47" s="172" t="s">
        <v>906</v>
      </c>
      <c r="B47" s="133" t="s">
        <v>907</v>
      </c>
      <c r="C47" s="133" t="str">
        <f t="shared" si="1"/>
        <v>BỘ KHĂN PHẪU THUẬT SỌ</v>
      </c>
      <c r="D47" s="177" t="s">
        <v>607</v>
      </c>
      <c r="E47" s="177" t="s">
        <v>607</v>
      </c>
      <c r="F47" s="177" t="s">
        <v>908</v>
      </c>
      <c r="G47" s="177">
        <v>6211</v>
      </c>
      <c r="H47" s="177">
        <v>2023</v>
      </c>
      <c r="I47" s="177" t="s">
        <v>31</v>
      </c>
      <c r="J47" s="194">
        <v>2400</v>
      </c>
      <c r="K47" s="174" t="s">
        <v>6</v>
      </c>
      <c r="L47" s="194">
        <v>255000</v>
      </c>
      <c r="M47" s="177" t="s">
        <v>894</v>
      </c>
      <c r="N47" s="177">
        <v>0</v>
      </c>
      <c r="O47" s="196">
        <v>612000000</v>
      </c>
      <c r="P47" s="178"/>
      <c r="Q47" s="178"/>
      <c r="R47" s="178"/>
      <c r="S47" s="178"/>
      <c r="T47" s="133" t="s">
        <v>607</v>
      </c>
      <c r="U47" s="133" t="s">
        <v>909</v>
      </c>
      <c r="V47" s="207" t="s">
        <v>908</v>
      </c>
      <c r="W47" s="178"/>
      <c r="X47" s="133" t="s">
        <v>910</v>
      </c>
      <c r="Y47" s="177" t="s">
        <v>898</v>
      </c>
      <c r="Z47" s="178"/>
      <c r="AA47" s="178"/>
      <c r="AB47" s="5" t="s">
        <v>56</v>
      </c>
      <c r="AC47" s="178"/>
      <c r="AD47" s="178"/>
      <c r="AE47" s="178"/>
      <c r="AF47" s="200" t="s">
        <v>899</v>
      </c>
      <c r="AG47" s="201" t="s">
        <v>183</v>
      </c>
      <c r="AH47" s="178">
        <f t="shared" si="0"/>
        <v>2</v>
      </c>
    </row>
    <row r="48" spans="1:34" ht="345" hidden="1">
      <c r="A48" s="172" t="s">
        <v>911</v>
      </c>
      <c r="B48" s="133" t="s">
        <v>907</v>
      </c>
      <c r="C48" s="133" t="str">
        <f t="shared" si="1"/>
        <v>BỘ KHĂN PHẪU THUẬT SỌ</v>
      </c>
      <c r="D48" s="177" t="s">
        <v>607</v>
      </c>
      <c r="E48" s="177" t="s">
        <v>912</v>
      </c>
      <c r="F48" s="177" t="s">
        <v>913</v>
      </c>
      <c r="G48" s="177">
        <v>90189090</v>
      </c>
      <c r="H48" s="177" t="s">
        <v>39</v>
      </c>
      <c r="I48" s="177" t="s">
        <v>914</v>
      </c>
      <c r="J48" s="194">
        <v>2400</v>
      </c>
      <c r="K48" s="212" t="s">
        <v>6</v>
      </c>
      <c r="L48" s="194">
        <v>242973</v>
      </c>
      <c r="M48" s="177" t="s">
        <v>89</v>
      </c>
      <c r="N48" s="177" t="s">
        <v>89</v>
      </c>
      <c r="O48" s="196">
        <f>L48*J48</f>
        <v>583135200</v>
      </c>
      <c r="P48" s="178"/>
      <c r="Q48" s="178"/>
      <c r="R48" s="178"/>
      <c r="S48" s="190"/>
      <c r="T48" s="177" t="s">
        <v>607</v>
      </c>
      <c r="U48" s="177" t="s">
        <v>909</v>
      </c>
      <c r="V48" s="190" t="s">
        <v>915</v>
      </c>
      <c r="W48" s="177" t="s">
        <v>916</v>
      </c>
      <c r="X48" s="177" t="s">
        <v>917</v>
      </c>
      <c r="Y48" s="213" t="s">
        <v>918</v>
      </c>
      <c r="Z48" s="178"/>
      <c r="AA48" s="178"/>
      <c r="AB48" s="5" t="s">
        <v>56</v>
      </c>
      <c r="AC48" s="178"/>
      <c r="AD48" s="178"/>
      <c r="AE48" s="178"/>
      <c r="AF48" s="200" t="s">
        <v>40</v>
      </c>
      <c r="AG48" s="201" t="s">
        <v>195</v>
      </c>
      <c r="AH48" s="178">
        <f t="shared" si="0"/>
        <v>2</v>
      </c>
    </row>
    <row r="49" spans="1:34" ht="120" hidden="1">
      <c r="A49" s="172" t="s">
        <v>919</v>
      </c>
      <c r="B49" s="133" t="s">
        <v>695</v>
      </c>
      <c r="C49" s="133" t="str">
        <f t="shared" si="1"/>
        <v>CÁP LƯỠNG CỰC</v>
      </c>
      <c r="D49" s="177" t="s">
        <v>344</v>
      </c>
      <c r="E49" s="177" t="s">
        <v>920</v>
      </c>
      <c r="F49" s="177" t="s">
        <v>921</v>
      </c>
      <c r="G49" s="177">
        <v>9018</v>
      </c>
      <c r="H49" s="177">
        <v>2023</v>
      </c>
      <c r="I49" s="177" t="s">
        <v>44</v>
      </c>
      <c r="J49" s="194">
        <v>40</v>
      </c>
      <c r="K49" s="212" t="s">
        <v>5</v>
      </c>
      <c r="L49" s="194">
        <v>2601000</v>
      </c>
      <c r="M49" s="177" t="s">
        <v>922</v>
      </c>
      <c r="N49" s="177"/>
      <c r="O49" s="196">
        <v>104040000</v>
      </c>
      <c r="P49" s="178"/>
      <c r="Q49" s="178"/>
      <c r="R49" s="178"/>
      <c r="S49" s="177">
        <v>11</v>
      </c>
      <c r="T49" s="177" t="s">
        <v>344</v>
      </c>
      <c r="U49" s="133" t="s">
        <v>923</v>
      </c>
      <c r="V49" s="207" t="s">
        <v>924</v>
      </c>
      <c r="W49" s="133" t="s">
        <v>925</v>
      </c>
      <c r="X49" s="133" t="s">
        <v>926</v>
      </c>
      <c r="Y49" s="133" t="s">
        <v>927</v>
      </c>
      <c r="Z49" s="178"/>
      <c r="AA49" s="178"/>
      <c r="AB49" s="5" t="s">
        <v>56</v>
      </c>
      <c r="AC49" s="178"/>
      <c r="AD49" s="178"/>
      <c r="AE49" s="178"/>
      <c r="AF49" s="200" t="s">
        <v>928</v>
      </c>
      <c r="AG49" s="201" t="s">
        <v>201</v>
      </c>
      <c r="AH49" s="178">
        <f t="shared" si="0"/>
        <v>2</v>
      </c>
    </row>
    <row r="50" spans="1:34" ht="105" hidden="1">
      <c r="A50" s="172" t="s">
        <v>929</v>
      </c>
      <c r="B50" s="133" t="s">
        <v>727</v>
      </c>
      <c r="C50" s="133" t="str">
        <f t="shared" si="1"/>
        <v>ĐẦU ĐỐT ĐƠN CỰC NỘI SOI DẠNG THÌA</v>
      </c>
      <c r="D50" s="177" t="s">
        <v>356</v>
      </c>
      <c r="E50" s="177" t="s">
        <v>930</v>
      </c>
      <c r="F50" s="177" t="s">
        <v>931</v>
      </c>
      <c r="G50" s="177">
        <v>9018</v>
      </c>
      <c r="H50" s="177">
        <v>2023</v>
      </c>
      <c r="I50" s="177" t="s">
        <v>44</v>
      </c>
      <c r="J50" s="194">
        <v>10</v>
      </c>
      <c r="K50" s="212" t="s">
        <v>5</v>
      </c>
      <c r="L50" s="194">
        <v>6481000</v>
      </c>
      <c r="M50" s="177" t="s">
        <v>932</v>
      </c>
      <c r="N50" s="177"/>
      <c r="O50" s="196">
        <v>64810000</v>
      </c>
      <c r="P50" s="178"/>
      <c r="Q50" s="178"/>
      <c r="R50" s="178"/>
      <c r="S50" s="177">
        <v>16</v>
      </c>
      <c r="T50" s="177" t="s">
        <v>356</v>
      </c>
      <c r="U50" s="133" t="s">
        <v>933</v>
      </c>
      <c r="V50" s="207" t="s">
        <v>934</v>
      </c>
      <c r="W50" s="178" t="s">
        <v>935</v>
      </c>
      <c r="X50" s="133" t="s">
        <v>936</v>
      </c>
      <c r="Y50" s="133" t="s">
        <v>937</v>
      </c>
      <c r="Z50" s="178"/>
      <c r="AA50" s="178"/>
      <c r="AB50" s="5" t="s">
        <v>56</v>
      </c>
      <c r="AC50" s="178"/>
      <c r="AD50" s="178"/>
      <c r="AE50" s="178"/>
      <c r="AF50" s="200" t="s">
        <v>928</v>
      </c>
      <c r="AG50" s="201" t="s">
        <v>201</v>
      </c>
      <c r="AH50" s="178">
        <f t="shared" si="0"/>
        <v>2</v>
      </c>
    </row>
    <row r="51" spans="1:34" ht="105" hidden="1">
      <c r="A51" s="172" t="s">
        <v>938</v>
      </c>
      <c r="B51" s="133" t="s">
        <v>736</v>
      </c>
      <c r="C51" s="133" t="str">
        <f t="shared" si="1"/>
        <v>ĐẦU ĐỐT ĐƠN CỰC NỘI SOI DẠNG MÓC</v>
      </c>
      <c r="D51" s="177" t="s">
        <v>939</v>
      </c>
      <c r="E51" s="177" t="s">
        <v>940</v>
      </c>
      <c r="F51" s="177" t="s">
        <v>941</v>
      </c>
      <c r="G51" s="177">
        <v>9018</v>
      </c>
      <c r="H51" s="177">
        <v>2023</v>
      </c>
      <c r="I51" s="177" t="s">
        <v>44</v>
      </c>
      <c r="J51" s="194">
        <v>10</v>
      </c>
      <c r="K51" s="212" t="s">
        <v>5</v>
      </c>
      <c r="L51" s="194">
        <v>6481000</v>
      </c>
      <c r="M51" s="177" t="s">
        <v>922</v>
      </c>
      <c r="N51" s="177"/>
      <c r="O51" s="196">
        <v>64810000</v>
      </c>
      <c r="P51" s="178"/>
      <c r="Q51" s="178"/>
      <c r="R51" s="178"/>
      <c r="S51" s="177">
        <v>17</v>
      </c>
      <c r="T51" s="177" t="s">
        <v>939</v>
      </c>
      <c r="U51" s="133" t="s">
        <v>942</v>
      </c>
      <c r="V51" s="207" t="s">
        <v>943</v>
      </c>
      <c r="W51" s="178" t="s">
        <v>935</v>
      </c>
      <c r="X51" s="133" t="s">
        <v>944</v>
      </c>
      <c r="Y51" s="133" t="s">
        <v>937</v>
      </c>
      <c r="Z51" s="178"/>
      <c r="AA51" s="178"/>
      <c r="AB51" s="5" t="s">
        <v>56</v>
      </c>
      <c r="AC51" s="178"/>
      <c r="AD51" s="178"/>
      <c r="AE51" s="178"/>
      <c r="AF51" s="200" t="s">
        <v>928</v>
      </c>
      <c r="AG51" s="201" t="s">
        <v>201</v>
      </c>
      <c r="AH51" s="178">
        <f t="shared" si="0"/>
        <v>2</v>
      </c>
    </row>
    <row r="52" spans="1:34" ht="180" hidden="1">
      <c r="A52" s="172" t="s">
        <v>945</v>
      </c>
      <c r="B52" s="133" t="s">
        <v>765</v>
      </c>
      <c r="C52" s="133" t="str">
        <f t="shared" si="1"/>
        <v>GHIM DÙNG CHO DỤNG CỤ GHIM CẮT THẲNG GẬP GÓC 45MM, 60MM</v>
      </c>
      <c r="D52" s="133" t="s">
        <v>369</v>
      </c>
      <c r="E52" s="214" t="s">
        <v>946</v>
      </c>
      <c r="F52" s="215" t="s">
        <v>947</v>
      </c>
      <c r="G52" s="216">
        <v>9018</v>
      </c>
      <c r="H52" s="216" t="s">
        <v>948</v>
      </c>
      <c r="I52" s="216" t="s">
        <v>949</v>
      </c>
      <c r="J52" s="217">
        <v>1000</v>
      </c>
      <c r="K52" s="174" t="s">
        <v>5</v>
      </c>
      <c r="L52" s="218">
        <v>2550000</v>
      </c>
      <c r="M52" s="133"/>
      <c r="N52" s="217"/>
      <c r="O52" s="219">
        <f t="shared" ref="O52:O57" si="4">L52*J52</f>
        <v>2550000000</v>
      </c>
      <c r="P52" s="178"/>
      <c r="Q52" s="178"/>
      <c r="R52" s="178"/>
      <c r="S52" s="178">
        <v>22</v>
      </c>
      <c r="T52" s="133" t="s">
        <v>369</v>
      </c>
      <c r="U52" s="214" t="s">
        <v>950</v>
      </c>
      <c r="V52" s="215" t="s">
        <v>951</v>
      </c>
      <c r="W52" s="216" t="s">
        <v>949</v>
      </c>
      <c r="X52" s="214" t="s">
        <v>952</v>
      </c>
      <c r="Y52" s="216" t="s">
        <v>953</v>
      </c>
      <c r="Z52" s="193" t="s">
        <v>954</v>
      </c>
      <c r="AA52" s="178"/>
      <c r="AB52" s="178"/>
      <c r="AC52" s="178"/>
      <c r="AD52" s="178"/>
      <c r="AE52" s="178"/>
      <c r="AF52" s="200" t="s">
        <v>955</v>
      </c>
      <c r="AG52" s="201" t="s">
        <v>204</v>
      </c>
      <c r="AH52" s="178">
        <f t="shared" si="0"/>
        <v>4</v>
      </c>
    </row>
    <row r="53" spans="1:34" ht="120" hidden="1">
      <c r="A53" s="172" t="s">
        <v>956</v>
      </c>
      <c r="B53" s="133" t="s">
        <v>777</v>
      </c>
      <c r="C53" s="133" t="str">
        <f t="shared" si="1"/>
        <v>BĂNG GHIM GẬP GÓC CẮT MÔ 45MM</v>
      </c>
      <c r="D53" s="220" t="s">
        <v>373</v>
      </c>
      <c r="E53" s="215" t="s">
        <v>957</v>
      </c>
      <c r="F53" s="215" t="s">
        <v>958</v>
      </c>
      <c r="G53" s="216">
        <v>9018</v>
      </c>
      <c r="H53" s="216" t="s">
        <v>948</v>
      </c>
      <c r="I53" s="216" t="s">
        <v>949</v>
      </c>
      <c r="J53" s="221" t="s">
        <v>959</v>
      </c>
      <c r="K53" s="13" t="s">
        <v>5</v>
      </c>
      <c r="L53" s="218">
        <v>3750000</v>
      </c>
      <c r="M53" s="222"/>
      <c r="N53" s="223"/>
      <c r="O53" s="219">
        <f t="shared" si="4"/>
        <v>862500000</v>
      </c>
      <c r="P53" s="178"/>
      <c r="Q53" s="178"/>
      <c r="R53" s="178"/>
      <c r="S53" s="178">
        <v>24</v>
      </c>
      <c r="T53" s="220" t="s">
        <v>373</v>
      </c>
      <c r="U53" s="215" t="s">
        <v>960</v>
      </c>
      <c r="V53" s="224" t="s">
        <v>958</v>
      </c>
      <c r="W53" s="216" t="s">
        <v>949</v>
      </c>
      <c r="X53" s="215" t="s">
        <v>961</v>
      </c>
      <c r="Y53" s="216" t="s">
        <v>953</v>
      </c>
      <c r="Z53" s="193" t="s">
        <v>954</v>
      </c>
      <c r="AA53" s="178"/>
      <c r="AB53" s="178"/>
      <c r="AC53" s="178"/>
      <c r="AD53" s="178"/>
      <c r="AE53" s="178"/>
      <c r="AF53" s="200" t="s">
        <v>955</v>
      </c>
      <c r="AG53" s="201" t="s">
        <v>204</v>
      </c>
      <c r="AH53" s="178">
        <f t="shared" si="0"/>
        <v>3</v>
      </c>
    </row>
    <row r="54" spans="1:34" ht="105" hidden="1">
      <c r="A54" s="172" t="s">
        <v>962</v>
      </c>
      <c r="B54" s="133" t="s">
        <v>783</v>
      </c>
      <c r="C54" s="133" t="str">
        <f t="shared" si="1"/>
        <v>BĂNG GHIM GẬP GÓC CẮT MÔ 60MM</v>
      </c>
      <c r="D54" s="220" t="s">
        <v>375</v>
      </c>
      <c r="E54" s="215" t="s">
        <v>963</v>
      </c>
      <c r="F54" s="215" t="s">
        <v>964</v>
      </c>
      <c r="G54" s="216">
        <v>9018</v>
      </c>
      <c r="H54" s="216" t="s">
        <v>948</v>
      </c>
      <c r="I54" s="216" t="s">
        <v>949</v>
      </c>
      <c r="J54" s="221" t="s">
        <v>965</v>
      </c>
      <c r="K54" s="13" t="s">
        <v>5</v>
      </c>
      <c r="L54" s="218">
        <v>3750000</v>
      </c>
      <c r="M54" s="222"/>
      <c r="N54" s="223"/>
      <c r="O54" s="219">
        <f t="shared" si="4"/>
        <v>5437500000</v>
      </c>
      <c r="P54" s="178"/>
      <c r="Q54" s="178"/>
      <c r="R54" s="178"/>
      <c r="S54" s="178">
        <v>25</v>
      </c>
      <c r="T54" s="220" t="s">
        <v>375</v>
      </c>
      <c r="U54" s="215" t="s">
        <v>966</v>
      </c>
      <c r="V54" s="224" t="s">
        <v>964</v>
      </c>
      <c r="W54" s="216" t="s">
        <v>949</v>
      </c>
      <c r="X54" s="215" t="s">
        <v>967</v>
      </c>
      <c r="Y54" s="216" t="s">
        <v>953</v>
      </c>
      <c r="Z54" s="193" t="s">
        <v>954</v>
      </c>
      <c r="AA54" s="178"/>
      <c r="AB54" s="178"/>
      <c r="AC54" s="178"/>
      <c r="AD54" s="178"/>
      <c r="AE54" s="178"/>
      <c r="AF54" s="200" t="s">
        <v>955</v>
      </c>
      <c r="AG54" s="201" t="s">
        <v>204</v>
      </c>
      <c r="AH54" s="178">
        <f t="shared" si="0"/>
        <v>3</v>
      </c>
    </row>
    <row r="55" spans="1:34" ht="90" hidden="1">
      <c r="A55" s="172" t="s">
        <v>891</v>
      </c>
      <c r="B55" s="133" t="s">
        <v>790</v>
      </c>
      <c r="C55" s="133" t="str">
        <f t="shared" si="1"/>
        <v>DỤNG CỤ KHÂU NỐI THẲNG</v>
      </c>
      <c r="D55" s="220" t="s">
        <v>377</v>
      </c>
      <c r="E55" s="214" t="s">
        <v>968</v>
      </c>
      <c r="F55" s="216" t="s">
        <v>969</v>
      </c>
      <c r="G55" s="216">
        <v>9018</v>
      </c>
      <c r="H55" s="216" t="s">
        <v>948</v>
      </c>
      <c r="I55" s="216" t="s">
        <v>949</v>
      </c>
      <c r="J55" s="221" t="s">
        <v>970</v>
      </c>
      <c r="K55" s="13" t="s">
        <v>5</v>
      </c>
      <c r="L55" s="218">
        <v>4400000</v>
      </c>
      <c r="M55" s="222"/>
      <c r="N55" s="223"/>
      <c r="O55" s="219">
        <f t="shared" si="4"/>
        <v>2200000000</v>
      </c>
      <c r="P55" s="178"/>
      <c r="Q55" s="178"/>
      <c r="R55" s="178"/>
      <c r="S55" s="178">
        <v>26</v>
      </c>
      <c r="T55" s="220" t="s">
        <v>377</v>
      </c>
      <c r="U55" s="214" t="s">
        <v>971</v>
      </c>
      <c r="V55" s="225" t="s">
        <v>969</v>
      </c>
      <c r="W55" s="216" t="s">
        <v>949</v>
      </c>
      <c r="X55" s="214" t="s">
        <v>972</v>
      </c>
      <c r="Y55" s="216" t="s">
        <v>953</v>
      </c>
      <c r="Z55" s="193" t="s">
        <v>954</v>
      </c>
      <c r="AA55" s="178"/>
      <c r="AB55" s="178"/>
      <c r="AC55" s="178"/>
      <c r="AD55" s="178"/>
      <c r="AE55" s="178"/>
      <c r="AF55" s="200" t="s">
        <v>955</v>
      </c>
      <c r="AG55" s="201" t="s">
        <v>204</v>
      </c>
      <c r="AH55" s="178">
        <f t="shared" si="0"/>
        <v>3</v>
      </c>
    </row>
    <row r="56" spans="1:34" s="115" customFormat="1" ht="180" hidden="1">
      <c r="A56" s="172" t="s">
        <v>901</v>
      </c>
      <c r="B56" s="226" t="s">
        <v>766</v>
      </c>
      <c r="C56" s="133" t="str">
        <f t="shared" si="1"/>
        <v>RỌ LẤY SỎI 4 CÁNH SỬ DỤNG CHO TÁN SỎI NỘI SOI ỐNG CỨNG.</v>
      </c>
      <c r="D56" s="226" t="s">
        <v>512</v>
      </c>
      <c r="E56" s="177" t="s">
        <v>973</v>
      </c>
      <c r="F56" s="177" t="s">
        <v>974</v>
      </c>
      <c r="G56" s="133">
        <v>90189090</v>
      </c>
      <c r="H56" s="177">
        <v>2024</v>
      </c>
      <c r="I56" s="179" t="s">
        <v>975</v>
      </c>
      <c r="J56" s="194">
        <v>300</v>
      </c>
      <c r="K56" s="212" t="s">
        <v>5</v>
      </c>
      <c r="L56" s="194">
        <v>4700000</v>
      </c>
      <c r="M56" s="227" t="s">
        <v>101</v>
      </c>
      <c r="N56" s="227"/>
      <c r="O56" s="196">
        <f t="shared" si="4"/>
        <v>1410000000</v>
      </c>
      <c r="P56" s="178"/>
      <c r="Q56" s="178"/>
      <c r="R56" s="178"/>
      <c r="S56" s="178"/>
      <c r="T56" s="133" t="s">
        <v>512</v>
      </c>
      <c r="U56" s="228" t="s">
        <v>769</v>
      </c>
      <c r="V56" s="226" t="s">
        <v>976</v>
      </c>
      <c r="W56" s="226" t="s">
        <v>975</v>
      </c>
      <c r="X56" s="229" t="s">
        <v>977</v>
      </c>
      <c r="Y56" s="179" t="s">
        <v>978</v>
      </c>
      <c r="Z56" s="226" t="s">
        <v>726</v>
      </c>
      <c r="AA56" s="230"/>
      <c r="AB56" s="230"/>
      <c r="AC56" s="230"/>
      <c r="AD56" s="230"/>
      <c r="AE56" s="230"/>
      <c r="AF56" s="231" t="s">
        <v>979</v>
      </c>
      <c r="AG56" s="232" t="s">
        <v>210</v>
      </c>
      <c r="AH56" s="230">
        <f t="shared" si="0"/>
        <v>3</v>
      </c>
    </row>
    <row r="57" spans="1:34" s="115" customFormat="1" ht="409.5" hidden="1">
      <c r="A57" s="172" t="s">
        <v>980</v>
      </c>
      <c r="B57" s="226" t="s">
        <v>981</v>
      </c>
      <c r="C57" s="133" t="str">
        <f t="shared" si="1"/>
        <v>ỐNG THÔNG NIỆU QUẢN DÀNH CHO NIỆU QUẢN HẸP</v>
      </c>
      <c r="D57" s="226" t="s">
        <v>529</v>
      </c>
      <c r="E57" s="177" t="s">
        <v>982</v>
      </c>
      <c r="F57" s="177" t="s">
        <v>983</v>
      </c>
      <c r="G57" s="133" t="s">
        <v>984</v>
      </c>
      <c r="H57" s="177">
        <v>2024</v>
      </c>
      <c r="I57" s="179" t="s">
        <v>985</v>
      </c>
      <c r="J57" s="194">
        <v>300</v>
      </c>
      <c r="K57" s="212" t="s">
        <v>5</v>
      </c>
      <c r="L57" s="194">
        <v>750000</v>
      </c>
      <c r="M57" s="227" t="s">
        <v>101</v>
      </c>
      <c r="N57" s="227"/>
      <c r="O57" s="196">
        <f t="shared" si="4"/>
        <v>225000000</v>
      </c>
      <c r="P57" s="178"/>
      <c r="Q57" s="178"/>
      <c r="R57" s="178"/>
      <c r="S57" s="230"/>
      <c r="T57" s="226" t="s">
        <v>518</v>
      </c>
      <c r="U57" s="228" t="s">
        <v>788</v>
      </c>
      <c r="V57" s="226" t="s">
        <v>983</v>
      </c>
      <c r="W57" s="226" t="s">
        <v>985</v>
      </c>
      <c r="X57" s="228" t="s">
        <v>986</v>
      </c>
      <c r="Y57" s="229" t="s">
        <v>978</v>
      </c>
      <c r="Z57" s="226" t="s">
        <v>726</v>
      </c>
      <c r="AA57" s="230"/>
      <c r="AB57" s="230"/>
      <c r="AC57" s="230"/>
      <c r="AD57" s="230"/>
      <c r="AE57" s="230"/>
      <c r="AF57" s="231" t="s">
        <v>979</v>
      </c>
      <c r="AG57" s="232" t="s">
        <v>210</v>
      </c>
      <c r="AH57" s="230">
        <f t="shared" si="0"/>
        <v>2</v>
      </c>
    </row>
    <row r="58" spans="1:34" ht="150" hidden="1">
      <c r="A58" s="172" t="s">
        <v>987</v>
      </c>
      <c r="B58" s="133" t="s">
        <v>632</v>
      </c>
      <c r="C58" s="133" t="str">
        <f t="shared" si="1"/>
        <v>TAY DAO HÀN MẠCH MỔ MỞ LOẠI THẲNG</v>
      </c>
      <c r="D58" s="233" t="s">
        <v>322</v>
      </c>
      <c r="E58" s="216" t="s">
        <v>988</v>
      </c>
      <c r="F58" s="216" t="s">
        <v>989</v>
      </c>
      <c r="G58" s="216">
        <v>9018</v>
      </c>
      <c r="H58" s="179">
        <v>2024</v>
      </c>
      <c r="I58" s="179" t="s">
        <v>990</v>
      </c>
      <c r="J58" s="173">
        <v>670</v>
      </c>
      <c r="K58" s="174" t="s">
        <v>51</v>
      </c>
      <c r="L58" s="234">
        <v>21000000</v>
      </c>
      <c r="M58" s="235" t="s">
        <v>991</v>
      </c>
      <c r="N58" s="173" t="s">
        <v>991</v>
      </c>
      <c r="O58" s="236">
        <v>14070000000</v>
      </c>
      <c r="P58" s="178"/>
      <c r="Q58" s="178"/>
      <c r="R58" s="178"/>
      <c r="S58" s="237">
        <v>1</v>
      </c>
      <c r="T58" s="237" t="s">
        <v>322</v>
      </c>
      <c r="U58" s="237" t="s">
        <v>992</v>
      </c>
      <c r="V58" s="238" t="s">
        <v>989</v>
      </c>
      <c r="W58" s="237" t="s">
        <v>993</v>
      </c>
      <c r="X58" s="237" t="s">
        <v>994</v>
      </c>
      <c r="Y58" s="237" t="s">
        <v>995</v>
      </c>
      <c r="Z58" s="133" t="s">
        <v>996</v>
      </c>
      <c r="AA58" s="178"/>
      <c r="AB58" s="5" t="s">
        <v>56</v>
      </c>
      <c r="AC58" s="178"/>
      <c r="AD58" s="178"/>
      <c r="AE58" s="178"/>
      <c r="AF58" s="200" t="s">
        <v>997</v>
      </c>
      <c r="AG58" s="201" t="s">
        <v>216</v>
      </c>
      <c r="AH58" s="178">
        <f t="shared" si="0"/>
        <v>2</v>
      </c>
    </row>
    <row r="59" spans="1:34" ht="105" hidden="1">
      <c r="A59" s="172" t="s">
        <v>998</v>
      </c>
      <c r="B59" s="133" t="s">
        <v>639</v>
      </c>
      <c r="C59" s="133" t="str">
        <f t="shared" si="1"/>
        <v>TAY DAO HÀN MẠCH MỔ MỞ DẠNG KÉO</v>
      </c>
      <c r="D59" s="233" t="s">
        <v>324</v>
      </c>
      <c r="E59" s="216" t="s">
        <v>999</v>
      </c>
      <c r="F59" s="216" t="s">
        <v>1000</v>
      </c>
      <c r="G59" s="216">
        <v>9018</v>
      </c>
      <c r="H59" s="179">
        <v>2024</v>
      </c>
      <c r="I59" s="179" t="s">
        <v>990</v>
      </c>
      <c r="J59" s="173">
        <v>237</v>
      </c>
      <c r="K59" s="174" t="s">
        <v>51</v>
      </c>
      <c r="L59" s="234">
        <v>24450000</v>
      </c>
      <c r="M59" s="235" t="s">
        <v>991</v>
      </c>
      <c r="N59" s="173" t="s">
        <v>991</v>
      </c>
      <c r="O59" s="236">
        <v>5794650000</v>
      </c>
      <c r="P59" s="178"/>
      <c r="Q59" s="178"/>
      <c r="R59" s="178"/>
      <c r="S59" s="237">
        <v>2</v>
      </c>
      <c r="T59" s="237" t="s">
        <v>324</v>
      </c>
      <c r="U59" s="237" t="s">
        <v>1001</v>
      </c>
      <c r="V59" s="239" t="s">
        <v>1000</v>
      </c>
      <c r="W59" s="237" t="s">
        <v>993</v>
      </c>
      <c r="X59" s="237" t="s">
        <v>1002</v>
      </c>
      <c r="Y59" s="237" t="s">
        <v>995</v>
      </c>
      <c r="Z59" s="133" t="s">
        <v>996</v>
      </c>
      <c r="AA59" s="178"/>
      <c r="AB59" s="5" t="s">
        <v>56</v>
      </c>
      <c r="AC59" s="178"/>
      <c r="AD59" s="178"/>
      <c r="AE59" s="178"/>
      <c r="AF59" s="200" t="s">
        <v>997</v>
      </c>
      <c r="AG59" s="201" t="s">
        <v>216</v>
      </c>
      <c r="AH59" s="178">
        <f t="shared" si="0"/>
        <v>1</v>
      </c>
    </row>
    <row r="60" spans="1:34" ht="150" hidden="1">
      <c r="A60" s="172" t="s">
        <v>1003</v>
      </c>
      <c r="B60" s="133" t="s">
        <v>640</v>
      </c>
      <c r="C60" s="133" t="str">
        <f t="shared" si="1"/>
        <v>TAY DAO HÀN MẠCH MỔ NỘI SOI</v>
      </c>
      <c r="D60" s="233" t="s">
        <v>326</v>
      </c>
      <c r="E60" s="216" t="s">
        <v>988</v>
      </c>
      <c r="F60" s="216" t="s">
        <v>1004</v>
      </c>
      <c r="G60" s="216">
        <v>9018</v>
      </c>
      <c r="H60" s="179">
        <v>2024</v>
      </c>
      <c r="I60" s="179" t="s">
        <v>990</v>
      </c>
      <c r="J60" s="173">
        <v>750</v>
      </c>
      <c r="K60" s="174" t="s">
        <v>51</v>
      </c>
      <c r="L60" s="234">
        <v>21000000</v>
      </c>
      <c r="M60" s="235" t="s">
        <v>991</v>
      </c>
      <c r="N60" s="173" t="s">
        <v>991</v>
      </c>
      <c r="O60" s="236">
        <v>15750000000</v>
      </c>
      <c r="P60" s="178"/>
      <c r="Q60" s="178"/>
      <c r="R60" s="178"/>
      <c r="S60" s="237">
        <v>3</v>
      </c>
      <c r="T60" s="237" t="s">
        <v>326</v>
      </c>
      <c r="U60" s="237" t="s">
        <v>642</v>
      </c>
      <c r="V60" s="239" t="s">
        <v>1004</v>
      </c>
      <c r="W60" s="237" t="s">
        <v>993</v>
      </c>
      <c r="X60" s="237" t="s">
        <v>1005</v>
      </c>
      <c r="Y60" s="237" t="s">
        <v>1006</v>
      </c>
      <c r="Z60" s="133" t="s">
        <v>996</v>
      </c>
      <c r="AA60" s="178"/>
      <c r="AB60" s="5" t="s">
        <v>56</v>
      </c>
      <c r="AC60" s="178"/>
      <c r="AD60" s="178"/>
      <c r="AE60" s="178"/>
      <c r="AF60" s="200" t="s">
        <v>997</v>
      </c>
      <c r="AG60" s="201" t="s">
        <v>216</v>
      </c>
      <c r="AH60" s="178">
        <f t="shared" si="0"/>
        <v>2</v>
      </c>
    </row>
    <row r="61" spans="1:34" ht="74.25" hidden="1" customHeight="1">
      <c r="A61" s="172" t="s">
        <v>1007</v>
      </c>
      <c r="B61" s="133" t="s">
        <v>695</v>
      </c>
      <c r="C61" s="133" t="str">
        <f t="shared" si="1"/>
        <v>CÁP LƯỠNG CỰC</v>
      </c>
      <c r="D61" s="233" t="s">
        <v>344</v>
      </c>
      <c r="E61" s="216" t="s">
        <v>1008</v>
      </c>
      <c r="F61" s="216" t="s">
        <v>1009</v>
      </c>
      <c r="G61" s="216">
        <v>8544</v>
      </c>
      <c r="H61" s="179">
        <v>2024</v>
      </c>
      <c r="I61" s="179" t="s">
        <v>44</v>
      </c>
      <c r="J61" s="173">
        <v>40</v>
      </c>
      <c r="K61" s="174" t="s">
        <v>51</v>
      </c>
      <c r="L61" s="234">
        <v>4700000</v>
      </c>
      <c r="M61" s="235" t="s">
        <v>991</v>
      </c>
      <c r="N61" s="173" t="s">
        <v>991</v>
      </c>
      <c r="O61" s="236">
        <v>188000000</v>
      </c>
      <c r="P61" s="178"/>
      <c r="Q61" s="178"/>
      <c r="R61" s="178"/>
      <c r="S61" s="237"/>
      <c r="T61" s="237" t="s">
        <v>344</v>
      </c>
      <c r="U61" s="237" t="s">
        <v>1010</v>
      </c>
      <c r="V61" s="239" t="s">
        <v>1009</v>
      </c>
      <c r="W61" s="237" t="s">
        <v>1011</v>
      </c>
      <c r="X61" s="237" t="s">
        <v>1012</v>
      </c>
      <c r="Y61" s="237" t="s">
        <v>1013</v>
      </c>
      <c r="Z61" s="178"/>
      <c r="AA61" s="178"/>
      <c r="AB61" s="5" t="s">
        <v>58</v>
      </c>
      <c r="AC61" s="178"/>
      <c r="AD61" s="178"/>
      <c r="AE61" s="178"/>
      <c r="AF61" s="200" t="s">
        <v>997</v>
      </c>
      <c r="AG61" s="201" t="s">
        <v>216</v>
      </c>
      <c r="AH61" s="178">
        <f t="shared" si="0"/>
        <v>2</v>
      </c>
    </row>
    <row r="62" spans="1:34" ht="90" hidden="1">
      <c r="A62" s="172" t="s">
        <v>1014</v>
      </c>
      <c r="B62" s="133" t="s">
        <v>701</v>
      </c>
      <c r="C62" s="133" t="str">
        <f t="shared" si="1"/>
        <v>TAY DAO LƯỠNG CỰC CHỮ Z</v>
      </c>
      <c r="D62" s="233" t="s">
        <v>346</v>
      </c>
      <c r="E62" s="216" t="s">
        <v>1015</v>
      </c>
      <c r="F62" s="216" t="s">
        <v>1016</v>
      </c>
      <c r="G62" s="216">
        <v>8544</v>
      </c>
      <c r="H62" s="179">
        <v>2024</v>
      </c>
      <c r="I62" s="179" t="s">
        <v>990</v>
      </c>
      <c r="J62" s="173">
        <v>40</v>
      </c>
      <c r="K62" s="174" t="s">
        <v>51</v>
      </c>
      <c r="L62" s="234">
        <v>9255000</v>
      </c>
      <c r="M62" s="235" t="s">
        <v>991</v>
      </c>
      <c r="N62" s="173" t="s">
        <v>991</v>
      </c>
      <c r="O62" s="236">
        <v>370200000</v>
      </c>
      <c r="P62" s="178"/>
      <c r="Q62" s="178"/>
      <c r="R62" s="178"/>
      <c r="S62" s="237"/>
      <c r="T62" s="237" t="s">
        <v>1017</v>
      </c>
      <c r="U62" s="237" t="s">
        <v>1018</v>
      </c>
      <c r="V62" s="237" t="s">
        <v>1016</v>
      </c>
      <c r="W62" s="237" t="s">
        <v>1019</v>
      </c>
      <c r="X62" s="237" t="s">
        <v>1020</v>
      </c>
      <c r="Y62" s="237" t="s">
        <v>1013</v>
      </c>
      <c r="Z62" s="133" t="s">
        <v>1021</v>
      </c>
      <c r="AA62" s="178"/>
      <c r="AB62" s="5" t="s">
        <v>58</v>
      </c>
      <c r="AC62" s="178"/>
      <c r="AD62" s="178"/>
      <c r="AE62" s="178"/>
      <c r="AF62" s="200" t="s">
        <v>997</v>
      </c>
      <c r="AG62" s="201" t="s">
        <v>216</v>
      </c>
      <c r="AH62" s="178">
        <f t="shared" si="0"/>
        <v>1</v>
      </c>
    </row>
    <row r="63" spans="1:34" ht="75" hidden="1">
      <c r="A63" s="172" t="s">
        <v>1022</v>
      </c>
      <c r="B63" s="133" t="s">
        <v>706</v>
      </c>
      <c r="C63" s="133" t="str">
        <f t="shared" si="1"/>
        <v>BIPOLAR ĐẦU NHỎ</v>
      </c>
      <c r="D63" s="233" t="s">
        <v>1023</v>
      </c>
      <c r="E63" s="216" t="s">
        <v>1024</v>
      </c>
      <c r="F63" s="216" t="s">
        <v>1025</v>
      </c>
      <c r="G63" s="216">
        <v>8544</v>
      </c>
      <c r="H63" s="179">
        <v>2024</v>
      </c>
      <c r="I63" s="179" t="s">
        <v>990</v>
      </c>
      <c r="J63" s="173">
        <v>42</v>
      </c>
      <c r="K63" s="174" t="s">
        <v>51</v>
      </c>
      <c r="L63" s="234">
        <v>9255000</v>
      </c>
      <c r="M63" s="235" t="s">
        <v>991</v>
      </c>
      <c r="N63" s="173" t="s">
        <v>991</v>
      </c>
      <c r="O63" s="236">
        <v>388710000</v>
      </c>
      <c r="P63" s="178"/>
      <c r="Q63" s="178"/>
      <c r="R63" s="178"/>
      <c r="S63" s="237"/>
      <c r="T63" s="237" t="s">
        <v>1023</v>
      </c>
      <c r="U63" s="237" t="s">
        <v>1026</v>
      </c>
      <c r="V63" s="239" t="s">
        <v>1025</v>
      </c>
      <c r="W63" s="237" t="s">
        <v>1019</v>
      </c>
      <c r="X63" s="237" t="s">
        <v>1027</v>
      </c>
      <c r="Y63" s="237" t="s">
        <v>1013</v>
      </c>
      <c r="Z63" s="178"/>
      <c r="AA63" s="178"/>
      <c r="AB63" s="5" t="s">
        <v>56</v>
      </c>
      <c r="AC63" s="178"/>
      <c r="AD63" s="178"/>
      <c r="AE63" s="178"/>
      <c r="AF63" s="200" t="s">
        <v>997</v>
      </c>
      <c r="AG63" s="201" t="s">
        <v>216</v>
      </c>
      <c r="AH63" s="178">
        <f t="shared" si="0"/>
        <v>1</v>
      </c>
    </row>
    <row r="64" spans="1:34" ht="120" hidden="1">
      <c r="A64" s="172" t="s">
        <v>1028</v>
      </c>
      <c r="B64" s="133" t="s">
        <v>727</v>
      </c>
      <c r="C64" s="133" t="str">
        <f t="shared" si="1"/>
        <v>ĐẦU ĐỐT ĐƠN CỰC NỘI SOI DẠNG THÌA</v>
      </c>
      <c r="D64" s="233" t="s">
        <v>356</v>
      </c>
      <c r="E64" s="216" t="s">
        <v>1029</v>
      </c>
      <c r="F64" s="216" t="s">
        <v>1030</v>
      </c>
      <c r="G64" s="216">
        <v>9018</v>
      </c>
      <c r="H64" s="179">
        <v>2024</v>
      </c>
      <c r="I64" s="179" t="s">
        <v>36</v>
      </c>
      <c r="J64" s="173">
        <v>10</v>
      </c>
      <c r="K64" s="174" t="s">
        <v>51</v>
      </c>
      <c r="L64" s="234">
        <v>2000000</v>
      </c>
      <c r="M64" s="235" t="s">
        <v>991</v>
      </c>
      <c r="N64" s="173" t="s">
        <v>991</v>
      </c>
      <c r="O64" s="236">
        <v>20000000</v>
      </c>
      <c r="P64" s="178"/>
      <c r="Q64" s="178"/>
      <c r="R64" s="178"/>
      <c r="S64" s="237"/>
      <c r="T64" s="237" t="s">
        <v>356</v>
      </c>
      <c r="U64" s="237" t="s">
        <v>1031</v>
      </c>
      <c r="V64" s="239" t="s">
        <v>1030</v>
      </c>
      <c r="W64" s="237" t="s">
        <v>1032</v>
      </c>
      <c r="X64" s="237" t="s">
        <v>1033</v>
      </c>
      <c r="Y64" s="237" t="s">
        <v>1034</v>
      </c>
      <c r="Z64" s="5" t="s">
        <v>1035</v>
      </c>
      <c r="AA64" s="178"/>
      <c r="AB64" s="5" t="s">
        <v>56</v>
      </c>
      <c r="AC64" s="178"/>
      <c r="AD64" s="178"/>
      <c r="AE64" s="178"/>
      <c r="AF64" s="200" t="s">
        <v>997</v>
      </c>
      <c r="AG64" s="201" t="s">
        <v>216</v>
      </c>
      <c r="AH64" s="178">
        <f t="shared" si="0"/>
        <v>2</v>
      </c>
    </row>
    <row r="65" spans="1:34" ht="120" hidden="1">
      <c r="A65" s="172" t="s">
        <v>1036</v>
      </c>
      <c r="B65" s="133" t="s">
        <v>736</v>
      </c>
      <c r="C65" s="133" t="str">
        <f t="shared" si="1"/>
        <v>ĐẦU ĐỐT ĐƠN CỰC NỘI SOI DẠNG MÓC</v>
      </c>
      <c r="D65" s="233" t="s">
        <v>358</v>
      </c>
      <c r="E65" s="216" t="s">
        <v>1037</v>
      </c>
      <c r="F65" s="216" t="s">
        <v>1038</v>
      </c>
      <c r="G65" s="216">
        <v>9018</v>
      </c>
      <c r="H65" s="179">
        <v>2024</v>
      </c>
      <c r="I65" s="179" t="s">
        <v>36</v>
      </c>
      <c r="J65" s="173">
        <v>10</v>
      </c>
      <c r="K65" s="174" t="s">
        <v>51</v>
      </c>
      <c r="L65" s="234">
        <v>2000000</v>
      </c>
      <c r="M65" s="235" t="s">
        <v>991</v>
      </c>
      <c r="N65" s="173" t="s">
        <v>991</v>
      </c>
      <c r="O65" s="236">
        <v>20000000</v>
      </c>
      <c r="P65" s="178"/>
      <c r="Q65" s="178"/>
      <c r="R65" s="178"/>
      <c r="S65" s="237"/>
      <c r="T65" s="237" t="s">
        <v>358</v>
      </c>
      <c r="U65" s="237" t="s">
        <v>1039</v>
      </c>
      <c r="V65" s="239" t="s">
        <v>1038</v>
      </c>
      <c r="W65" s="237" t="s">
        <v>1032</v>
      </c>
      <c r="X65" s="237" t="s">
        <v>1040</v>
      </c>
      <c r="Y65" s="237" t="s">
        <v>1034</v>
      </c>
      <c r="Z65" s="5" t="s">
        <v>1035</v>
      </c>
      <c r="AA65" s="178"/>
      <c r="AB65" s="5" t="s">
        <v>56</v>
      </c>
      <c r="AC65" s="178"/>
      <c r="AD65" s="178"/>
      <c r="AE65" s="178"/>
      <c r="AF65" s="200" t="s">
        <v>997</v>
      </c>
      <c r="AG65" s="201" t="s">
        <v>216</v>
      </c>
      <c r="AH65" s="178">
        <f t="shared" si="0"/>
        <v>2</v>
      </c>
    </row>
    <row r="66" spans="1:34" ht="180" hidden="1">
      <c r="A66" s="172" t="s">
        <v>1041</v>
      </c>
      <c r="B66" s="133" t="s">
        <v>655</v>
      </c>
      <c r="C66" s="133" t="str">
        <f t="shared" si="1"/>
        <v>TROCAR KHÔNG DAO CÁC CỠ</v>
      </c>
      <c r="D66" s="233" t="s">
        <v>468</v>
      </c>
      <c r="E66" s="216" t="s">
        <v>1042</v>
      </c>
      <c r="F66" s="216" t="s">
        <v>1043</v>
      </c>
      <c r="G66" s="216">
        <v>9018</v>
      </c>
      <c r="H66" s="179">
        <v>2024</v>
      </c>
      <c r="I66" s="179" t="s">
        <v>990</v>
      </c>
      <c r="J66" s="173">
        <v>3000</v>
      </c>
      <c r="K66" s="174" t="s">
        <v>51</v>
      </c>
      <c r="L66" s="234">
        <v>1580000</v>
      </c>
      <c r="M66" s="235" t="s">
        <v>991</v>
      </c>
      <c r="N66" s="173" t="s">
        <v>991</v>
      </c>
      <c r="O66" s="236">
        <v>4740000000</v>
      </c>
      <c r="P66" s="178"/>
      <c r="Q66" s="178"/>
      <c r="R66" s="178"/>
      <c r="S66" s="237"/>
      <c r="T66" s="237" t="s">
        <v>1044</v>
      </c>
      <c r="U66" s="237" t="s">
        <v>1045</v>
      </c>
      <c r="V66" s="237" t="s">
        <v>1046</v>
      </c>
      <c r="W66" s="237" t="s">
        <v>1047</v>
      </c>
      <c r="X66" s="237" t="s">
        <v>1048</v>
      </c>
      <c r="Y66" s="237" t="s">
        <v>1049</v>
      </c>
      <c r="Z66" s="178"/>
      <c r="AA66" s="178"/>
      <c r="AB66" s="5" t="s">
        <v>56</v>
      </c>
      <c r="AC66" s="178"/>
      <c r="AD66" s="178"/>
      <c r="AE66" s="178"/>
      <c r="AF66" s="200" t="s">
        <v>997</v>
      </c>
      <c r="AG66" s="201" t="s">
        <v>216</v>
      </c>
      <c r="AH66" s="178">
        <f t="shared" si="0"/>
        <v>5</v>
      </c>
    </row>
    <row r="67" spans="1:34" ht="198" hidden="1" customHeight="1">
      <c r="A67" s="172" t="s">
        <v>1050</v>
      </c>
      <c r="B67" s="133" t="s">
        <v>1051</v>
      </c>
      <c r="C67" s="133" t="str">
        <f t="shared" si="1"/>
        <v>TROCAR CÓ BÓNG CỐ ĐỊNH VÀ ĐẦU TÙ</v>
      </c>
      <c r="D67" s="233" t="s">
        <v>470</v>
      </c>
      <c r="E67" s="216" t="s">
        <v>1052</v>
      </c>
      <c r="F67" s="216" t="s">
        <v>1053</v>
      </c>
      <c r="G67" s="216">
        <v>9018</v>
      </c>
      <c r="H67" s="179">
        <v>2024</v>
      </c>
      <c r="I67" s="179" t="s">
        <v>990</v>
      </c>
      <c r="J67" s="173">
        <v>500</v>
      </c>
      <c r="K67" s="174" t="s">
        <v>51</v>
      </c>
      <c r="L67" s="234">
        <v>1790000</v>
      </c>
      <c r="M67" s="235" t="s">
        <v>991</v>
      </c>
      <c r="N67" s="173" t="s">
        <v>991</v>
      </c>
      <c r="O67" s="236">
        <v>895000000</v>
      </c>
      <c r="P67" s="178"/>
      <c r="Q67" s="178"/>
      <c r="R67" s="178"/>
      <c r="S67" s="237"/>
      <c r="T67" s="237" t="s">
        <v>470</v>
      </c>
      <c r="U67" s="237" t="s">
        <v>1054</v>
      </c>
      <c r="V67" s="237" t="s">
        <v>1055</v>
      </c>
      <c r="W67" s="237" t="s">
        <v>1047</v>
      </c>
      <c r="X67" s="237" t="s">
        <v>1056</v>
      </c>
      <c r="Y67" s="237" t="s">
        <v>1057</v>
      </c>
      <c r="Z67" s="178"/>
      <c r="AA67" s="178"/>
      <c r="AB67" s="5" t="s">
        <v>56</v>
      </c>
      <c r="AC67" s="178"/>
      <c r="AD67" s="178"/>
      <c r="AE67" s="178"/>
      <c r="AF67" s="200" t="s">
        <v>997</v>
      </c>
      <c r="AG67" s="201" t="s">
        <v>216</v>
      </c>
      <c r="AH67" s="178">
        <f t="shared" si="0"/>
        <v>1</v>
      </c>
    </row>
    <row r="68" spans="1:34" ht="105" hidden="1">
      <c r="A68" s="172" t="s">
        <v>1058</v>
      </c>
      <c r="B68" s="133" t="s">
        <v>851</v>
      </c>
      <c r="C68" s="133" t="str">
        <f t="shared" si="1"/>
        <v>DỤNG CỤ CẮT NỐI TRÒN CÁC CỠ</v>
      </c>
      <c r="D68" s="177" t="s">
        <v>397</v>
      </c>
      <c r="E68" s="177" t="s">
        <v>1059</v>
      </c>
      <c r="F68" s="177" t="s">
        <v>1060</v>
      </c>
      <c r="G68" s="177">
        <v>9018</v>
      </c>
      <c r="H68" s="177" t="s">
        <v>1061</v>
      </c>
      <c r="I68" s="177" t="s">
        <v>43</v>
      </c>
      <c r="J68" s="194">
        <v>250</v>
      </c>
      <c r="K68" s="212" t="s">
        <v>5</v>
      </c>
      <c r="L68" s="240">
        <v>3800000</v>
      </c>
      <c r="M68" s="177" t="s">
        <v>1062</v>
      </c>
      <c r="N68" s="177">
        <v>0</v>
      </c>
      <c r="O68" s="241">
        <f t="shared" ref="O68:O80" si="5">L68*J68</f>
        <v>950000000</v>
      </c>
      <c r="P68" s="178"/>
      <c r="Q68" s="178"/>
      <c r="R68" s="178"/>
      <c r="S68" s="207">
        <v>36</v>
      </c>
      <c r="T68" s="177" t="s">
        <v>397</v>
      </c>
      <c r="U68" s="179" t="s">
        <v>1063</v>
      </c>
      <c r="V68" s="177" t="s">
        <v>1060</v>
      </c>
      <c r="W68" s="177" t="s">
        <v>1064</v>
      </c>
      <c r="X68" s="179" t="s">
        <v>1065</v>
      </c>
      <c r="Y68" s="177" t="s">
        <v>1066</v>
      </c>
      <c r="Z68" s="133" t="s">
        <v>726</v>
      </c>
      <c r="AA68" s="178"/>
      <c r="AB68" s="178"/>
      <c r="AC68" s="178"/>
      <c r="AD68" s="178"/>
      <c r="AE68" s="178"/>
      <c r="AF68" s="200" t="s">
        <v>1067</v>
      </c>
      <c r="AG68" s="201" t="s">
        <v>222</v>
      </c>
      <c r="AH68" s="178">
        <f t="shared" ref="AH68:AH131" si="6">COUNTIF($B$4:$B$265, B68)</f>
        <v>4</v>
      </c>
    </row>
    <row r="69" spans="1:34" ht="105" hidden="1">
      <c r="A69" s="172" t="s">
        <v>1068</v>
      </c>
      <c r="B69" s="133" t="s">
        <v>862</v>
      </c>
      <c r="C69" s="133" t="str">
        <f t="shared" si="1"/>
        <v>DỤNG CỤ CẮT TRĨ LONGO</v>
      </c>
      <c r="D69" s="177" t="s">
        <v>402</v>
      </c>
      <c r="E69" s="177" t="s">
        <v>1069</v>
      </c>
      <c r="F69" s="177" t="s">
        <v>1070</v>
      </c>
      <c r="G69" s="177">
        <v>9018</v>
      </c>
      <c r="H69" s="177" t="s">
        <v>1061</v>
      </c>
      <c r="I69" s="177" t="s">
        <v>43</v>
      </c>
      <c r="J69" s="194">
        <v>80</v>
      </c>
      <c r="K69" s="212" t="s">
        <v>5</v>
      </c>
      <c r="L69" s="240">
        <v>3800000</v>
      </c>
      <c r="M69" s="177" t="s">
        <v>1062</v>
      </c>
      <c r="N69" s="177">
        <v>0</v>
      </c>
      <c r="O69" s="241">
        <f t="shared" si="5"/>
        <v>304000000</v>
      </c>
      <c r="P69" s="178"/>
      <c r="Q69" s="178"/>
      <c r="R69" s="178"/>
      <c r="S69" s="177">
        <v>38</v>
      </c>
      <c r="T69" s="177" t="s">
        <v>402</v>
      </c>
      <c r="U69" s="179" t="s">
        <v>1071</v>
      </c>
      <c r="V69" s="177" t="s">
        <v>1070</v>
      </c>
      <c r="W69" s="177" t="s">
        <v>1064</v>
      </c>
      <c r="X69" s="179" t="s">
        <v>1072</v>
      </c>
      <c r="Y69" s="177" t="s">
        <v>1066</v>
      </c>
      <c r="Z69" s="133"/>
      <c r="AA69" s="178"/>
      <c r="AB69" s="5" t="s">
        <v>58</v>
      </c>
      <c r="AC69" s="178"/>
      <c r="AD69" s="178"/>
      <c r="AE69" s="178"/>
      <c r="AF69" s="200" t="s">
        <v>1067</v>
      </c>
      <c r="AG69" s="201" t="s">
        <v>222</v>
      </c>
      <c r="AH69" s="178">
        <f t="shared" si="6"/>
        <v>3</v>
      </c>
    </row>
    <row r="70" spans="1:34" ht="150" hidden="1">
      <c r="A70" s="172" t="s">
        <v>644</v>
      </c>
      <c r="B70" s="133" t="s">
        <v>870</v>
      </c>
      <c r="C70" s="133" t="str">
        <f t="shared" si="1"/>
        <v>DỤNG CỤ PHẪU THUẬT TRĨ</v>
      </c>
      <c r="D70" s="177" t="s">
        <v>404</v>
      </c>
      <c r="E70" s="177" t="s">
        <v>1069</v>
      </c>
      <c r="F70" s="177" t="s">
        <v>1073</v>
      </c>
      <c r="G70" s="177">
        <v>9018</v>
      </c>
      <c r="H70" s="177" t="s">
        <v>1061</v>
      </c>
      <c r="I70" s="177" t="s">
        <v>43</v>
      </c>
      <c r="J70" s="242">
        <v>80</v>
      </c>
      <c r="K70" s="212" t="s">
        <v>6</v>
      </c>
      <c r="L70" s="240">
        <v>3800000</v>
      </c>
      <c r="M70" s="177" t="s">
        <v>1062</v>
      </c>
      <c r="N70" s="177">
        <v>0</v>
      </c>
      <c r="O70" s="241">
        <f t="shared" si="5"/>
        <v>304000000</v>
      </c>
      <c r="P70" s="178"/>
      <c r="Q70" s="178"/>
      <c r="R70" s="178"/>
      <c r="S70" s="177">
        <v>39</v>
      </c>
      <c r="T70" s="177" t="s">
        <v>404</v>
      </c>
      <c r="U70" s="179" t="s">
        <v>1074</v>
      </c>
      <c r="V70" s="190" t="s">
        <v>1073</v>
      </c>
      <c r="W70" s="177" t="s">
        <v>1064</v>
      </c>
      <c r="X70" s="179" t="s">
        <v>1075</v>
      </c>
      <c r="Y70" s="177" t="s">
        <v>1066</v>
      </c>
      <c r="Z70" s="133" t="s">
        <v>726</v>
      </c>
      <c r="AA70" s="178"/>
      <c r="AB70" s="178"/>
      <c r="AC70" s="178"/>
      <c r="AD70" s="178"/>
      <c r="AE70" s="178"/>
      <c r="AF70" s="200" t="s">
        <v>1067</v>
      </c>
      <c r="AG70" s="201" t="s">
        <v>222</v>
      </c>
      <c r="AH70" s="178">
        <f t="shared" si="6"/>
        <v>4</v>
      </c>
    </row>
    <row r="71" spans="1:34" ht="135" hidden="1">
      <c r="A71" s="172" t="s">
        <v>655</v>
      </c>
      <c r="B71" s="133" t="s">
        <v>886</v>
      </c>
      <c r="C71" s="133" t="str">
        <f t="shared" ref="C71:C117" si="7">TRIM(UPPER(D71))</f>
        <v>LƯỚI ĐIỀU TRỊ THOÁT VỊ CỠ 8X11CM PHỦ TITAN-DIOXIDE</v>
      </c>
      <c r="D71" s="177" t="s">
        <v>409</v>
      </c>
      <c r="E71" s="224" t="s">
        <v>1076</v>
      </c>
      <c r="F71" s="177" t="s">
        <v>1077</v>
      </c>
      <c r="G71" s="177">
        <v>9021</v>
      </c>
      <c r="H71" s="177" t="s">
        <v>1061</v>
      </c>
      <c r="I71" s="224" t="s">
        <v>44</v>
      </c>
      <c r="J71" s="194">
        <v>30</v>
      </c>
      <c r="K71" s="212" t="s">
        <v>410</v>
      </c>
      <c r="L71" s="240">
        <v>2590000</v>
      </c>
      <c r="M71" s="177" t="s">
        <v>1062</v>
      </c>
      <c r="N71" s="177">
        <v>0</v>
      </c>
      <c r="O71" s="241">
        <f t="shared" si="5"/>
        <v>77700000</v>
      </c>
      <c r="P71" s="178"/>
      <c r="Q71" s="178"/>
      <c r="R71" s="178"/>
      <c r="S71" s="177">
        <v>41</v>
      </c>
      <c r="T71" s="177" t="s">
        <v>409</v>
      </c>
      <c r="U71" s="179" t="s">
        <v>1078</v>
      </c>
      <c r="V71" s="190" t="s">
        <v>1077</v>
      </c>
      <c r="W71" s="177" t="s">
        <v>1079</v>
      </c>
      <c r="X71" s="179" t="s">
        <v>1080</v>
      </c>
      <c r="Y71" s="177" t="s">
        <v>1066</v>
      </c>
      <c r="Z71" s="178"/>
      <c r="AA71" s="178"/>
      <c r="AB71" s="5" t="s">
        <v>56</v>
      </c>
      <c r="AC71" s="178"/>
      <c r="AD71" s="178"/>
      <c r="AE71" s="178"/>
      <c r="AF71" s="200" t="s">
        <v>1067</v>
      </c>
      <c r="AG71" s="201" t="s">
        <v>222</v>
      </c>
      <c r="AH71" s="178">
        <f t="shared" si="6"/>
        <v>1</v>
      </c>
    </row>
    <row r="72" spans="1:34" ht="75" hidden="1">
      <c r="A72" s="172" t="s">
        <v>1051</v>
      </c>
      <c r="B72" s="133" t="s">
        <v>890</v>
      </c>
      <c r="C72" s="133" t="str">
        <f t="shared" si="7"/>
        <v>LƯỚI ĐIỀU TRỊ THOÁT VỊ CỠ 11X6CM</v>
      </c>
      <c r="D72" s="177" t="s">
        <v>412</v>
      </c>
      <c r="E72" s="224" t="s">
        <v>1081</v>
      </c>
      <c r="F72" s="177" t="s">
        <v>1082</v>
      </c>
      <c r="G72" s="177">
        <v>9021</v>
      </c>
      <c r="H72" s="177" t="s">
        <v>1061</v>
      </c>
      <c r="I72" s="224" t="s">
        <v>1083</v>
      </c>
      <c r="J72" s="194">
        <v>40</v>
      </c>
      <c r="K72" s="212" t="s">
        <v>410</v>
      </c>
      <c r="L72" s="240">
        <v>386000</v>
      </c>
      <c r="M72" s="177" t="s">
        <v>1062</v>
      </c>
      <c r="N72" s="177">
        <v>0</v>
      </c>
      <c r="O72" s="241">
        <f t="shared" si="5"/>
        <v>15440000</v>
      </c>
      <c r="P72" s="178"/>
      <c r="Q72" s="178"/>
      <c r="R72" s="178"/>
      <c r="S72" s="177">
        <v>42</v>
      </c>
      <c r="T72" s="177" t="s">
        <v>412</v>
      </c>
      <c r="U72" s="179" t="s">
        <v>1084</v>
      </c>
      <c r="V72" s="190" t="s">
        <v>1082</v>
      </c>
      <c r="W72" s="177" t="s">
        <v>1085</v>
      </c>
      <c r="X72" s="179" t="s">
        <v>1086</v>
      </c>
      <c r="Y72" s="177" t="s">
        <v>1066</v>
      </c>
      <c r="Z72" s="226" t="s">
        <v>726</v>
      </c>
      <c r="AB72" s="178"/>
      <c r="AC72" s="178"/>
      <c r="AD72" s="178"/>
      <c r="AE72" s="178"/>
      <c r="AF72" s="200" t="s">
        <v>1067</v>
      </c>
      <c r="AG72" s="201" t="s">
        <v>222</v>
      </c>
      <c r="AH72" s="178">
        <f t="shared" si="6"/>
        <v>2</v>
      </c>
    </row>
    <row r="73" spans="1:34" ht="135" hidden="1">
      <c r="A73" s="172" t="s">
        <v>1087</v>
      </c>
      <c r="B73" s="133" t="s">
        <v>900</v>
      </c>
      <c r="C73" s="133" t="str">
        <f t="shared" si="7"/>
        <v>LƯỚI ĐIỀU TRỊ THOÁT VỊ CỠ 15X10CM PHỦ TITAN-DIOXIDE</v>
      </c>
      <c r="D73" s="177" t="s">
        <v>414</v>
      </c>
      <c r="E73" s="224" t="s">
        <v>1076</v>
      </c>
      <c r="F73" s="177" t="s">
        <v>1088</v>
      </c>
      <c r="G73" s="177">
        <v>9021</v>
      </c>
      <c r="H73" s="177" t="s">
        <v>1061</v>
      </c>
      <c r="I73" s="224" t="s">
        <v>44</v>
      </c>
      <c r="J73" s="194">
        <v>300</v>
      </c>
      <c r="K73" s="212" t="s">
        <v>410</v>
      </c>
      <c r="L73" s="240">
        <v>2590000</v>
      </c>
      <c r="M73" s="177" t="s">
        <v>1062</v>
      </c>
      <c r="N73" s="177">
        <v>0</v>
      </c>
      <c r="O73" s="241">
        <f t="shared" si="5"/>
        <v>777000000</v>
      </c>
      <c r="P73" s="178"/>
      <c r="Q73" s="178"/>
      <c r="R73" s="178"/>
      <c r="S73" s="177">
        <v>43</v>
      </c>
      <c r="T73" s="177" t="s">
        <v>414</v>
      </c>
      <c r="U73" s="179" t="s">
        <v>1089</v>
      </c>
      <c r="V73" s="190" t="s">
        <v>1088</v>
      </c>
      <c r="W73" s="177" t="s">
        <v>1079</v>
      </c>
      <c r="X73" s="179" t="s">
        <v>1090</v>
      </c>
      <c r="Y73" s="177" t="s">
        <v>1066</v>
      </c>
      <c r="Z73" s="178"/>
      <c r="AA73" s="178"/>
      <c r="AB73" s="178" t="s">
        <v>56</v>
      </c>
      <c r="AC73" s="178"/>
      <c r="AD73" s="178"/>
      <c r="AE73" s="178"/>
      <c r="AF73" s="200" t="s">
        <v>1067</v>
      </c>
      <c r="AG73" s="201" t="s">
        <v>222</v>
      </c>
      <c r="AH73" s="178">
        <f t="shared" si="6"/>
        <v>1</v>
      </c>
    </row>
    <row r="74" spans="1:34" ht="75" hidden="1">
      <c r="A74" s="172" t="s">
        <v>1091</v>
      </c>
      <c r="B74" s="133" t="s">
        <v>906</v>
      </c>
      <c r="C74" s="133" t="str">
        <f t="shared" si="7"/>
        <v>LƯỚI ĐIỀU TRỊ THOÁT VỊ CỠ 15X10CM</v>
      </c>
      <c r="D74" s="177" t="s">
        <v>416</v>
      </c>
      <c r="E74" s="224" t="s">
        <v>1081</v>
      </c>
      <c r="F74" s="177" t="s">
        <v>1092</v>
      </c>
      <c r="G74" s="177">
        <v>9021</v>
      </c>
      <c r="H74" s="177" t="s">
        <v>1061</v>
      </c>
      <c r="I74" s="224" t="s">
        <v>1083</v>
      </c>
      <c r="J74" s="194">
        <v>300</v>
      </c>
      <c r="K74" s="212" t="s">
        <v>410</v>
      </c>
      <c r="L74" s="240">
        <v>543000</v>
      </c>
      <c r="M74" s="177" t="s">
        <v>1062</v>
      </c>
      <c r="N74" s="177">
        <v>0</v>
      </c>
      <c r="O74" s="241">
        <f t="shared" si="5"/>
        <v>162900000</v>
      </c>
      <c r="P74" s="178"/>
      <c r="Q74" s="178"/>
      <c r="R74" s="178"/>
      <c r="S74" s="177">
        <v>44</v>
      </c>
      <c r="T74" s="177" t="s">
        <v>416</v>
      </c>
      <c r="U74" s="179" t="s">
        <v>1093</v>
      </c>
      <c r="V74" s="190" t="s">
        <v>1092</v>
      </c>
      <c r="W74" s="177" t="s">
        <v>1085</v>
      </c>
      <c r="X74" s="179" t="s">
        <v>1094</v>
      </c>
      <c r="Y74" s="177" t="s">
        <v>1066</v>
      </c>
      <c r="Z74" s="226" t="s">
        <v>726</v>
      </c>
      <c r="AA74" s="178"/>
      <c r="AB74" s="178"/>
      <c r="AC74" s="178"/>
      <c r="AD74" s="178"/>
      <c r="AE74" s="178"/>
      <c r="AF74" s="200" t="s">
        <v>1067</v>
      </c>
      <c r="AG74" s="201" t="s">
        <v>222</v>
      </c>
      <c r="AH74" s="178">
        <f t="shared" si="6"/>
        <v>2</v>
      </c>
    </row>
    <row r="75" spans="1:34" ht="75" hidden="1">
      <c r="A75" s="172" t="s">
        <v>1095</v>
      </c>
      <c r="B75" s="133" t="s">
        <v>919</v>
      </c>
      <c r="C75" s="133" t="str">
        <f t="shared" si="7"/>
        <v>BỘT CẦM MÁU TỰ TIÊU DUNG TÍCH BÉ</v>
      </c>
      <c r="D75" s="177" t="s">
        <v>421</v>
      </c>
      <c r="E75" s="177" t="s">
        <v>1096</v>
      </c>
      <c r="F75" s="177" t="s">
        <v>1097</v>
      </c>
      <c r="G75" s="177">
        <v>3006</v>
      </c>
      <c r="H75" s="177" t="s">
        <v>1061</v>
      </c>
      <c r="I75" s="224" t="s">
        <v>44</v>
      </c>
      <c r="J75" s="194">
        <v>160</v>
      </c>
      <c r="K75" s="212" t="s">
        <v>41</v>
      </c>
      <c r="L75" s="240">
        <v>3150000</v>
      </c>
      <c r="M75" s="177" t="s">
        <v>1062</v>
      </c>
      <c r="N75" s="177">
        <v>0</v>
      </c>
      <c r="O75" s="241">
        <f t="shared" si="5"/>
        <v>504000000</v>
      </c>
      <c r="P75" s="178"/>
      <c r="Q75" s="178"/>
      <c r="R75" s="178"/>
      <c r="S75" s="177">
        <v>46</v>
      </c>
      <c r="T75" s="177" t="s">
        <v>421</v>
      </c>
      <c r="U75" s="179" t="s">
        <v>1098</v>
      </c>
      <c r="V75" s="190" t="s">
        <v>1097</v>
      </c>
      <c r="W75" s="177" t="s">
        <v>1079</v>
      </c>
      <c r="X75" s="179" t="s">
        <v>1099</v>
      </c>
      <c r="Y75" s="177" t="s">
        <v>1066</v>
      </c>
      <c r="Z75" s="178"/>
      <c r="AA75" s="178"/>
      <c r="AB75" s="5" t="s">
        <v>56</v>
      </c>
      <c r="AC75" s="178"/>
      <c r="AD75" s="178"/>
      <c r="AE75" s="178"/>
      <c r="AF75" s="200" t="s">
        <v>1067</v>
      </c>
      <c r="AG75" s="201" t="s">
        <v>222</v>
      </c>
      <c r="AH75" s="178">
        <f t="shared" si="6"/>
        <v>1</v>
      </c>
    </row>
    <row r="76" spans="1:34" ht="90" hidden="1">
      <c r="A76" s="172" t="s">
        <v>1100</v>
      </c>
      <c r="B76" s="133" t="s">
        <v>929</v>
      </c>
      <c r="C76" s="133" t="str">
        <f t="shared" si="7"/>
        <v>BỘT CẦM MÁU TỰ TIÊU DUNG TÍCH TRUNG BÌNH</v>
      </c>
      <c r="D76" s="177" t="s">
        <v>423</v>
      </c>
      <c r="E76" s="177" t="s">
        <v>1096</v>
      </c>
      <c r="F76" s="177" t="s">
        <v>1101</v>
      </c>
      <c r="G76" s="177">
        <v>3006</v>
      </c>
      <c r="H76" s="177" t="s">
        <v>1061</v>
      </c>
      <c r="I76" s="224" t="s">
        <v>44</v>
      </c>
      <c r="J76" s="194">
        <v>180</v>
      </c>
      <c r="K76" s="212" t="s">
        <v>41</v>
      </c>
      <c r="L76" s="240">
        <v>3650000</v>
      </c>
      <c r="M76" s="177" t="s">
        <v>1062</v>
      </c>
      <c r="N76" s="177">
        <v>0</v>
      </c>
      <c r="O76" s="241">
        <f t="shared" si="5"/>
        <v>657000000</v>
      </c>
      <c r="P76" s="178"/>
      <c r="Q76" s="178"/>
      <c r="R76" s="178"/>
      <c r="S76" s="177">
        <v>47</v>
      </c>
      <c r="T76" s="177" t="s">
        <v>423</v>
      </c>
      <c r="U76" s="179" t="s">
        <v>1102</v>
      </c>
      <c r="V76" s="190" t="s">
        <v>1101</v>
      </c>
      <c r="W76" s="177" t="s">
        <v>1079</v>
      </c>
      <c r="X76" s="179" t="s">
        <v>1103</v>
      </c>
      <c r="Y76" s="177" t="s">
        <v>1066</v>
      </c>
      <c r="Z76" s="178"/>
      <c r="AA76" s="178"/>
      <c r="AB76" s="5" t="s">
        <v>56</v>
      </c>
      <c r="AC76" s="178"/>
      <c r="AD76" s="178"/>
      <c r="AE76" s="178"/>
      <c r="AF76" s="200" t="s">
        <v>1067</v>
      </c>
      <c r="AG76" s="201" t="s">
        <v>222</v>
      </c>
      <c r="AH76" s="178">
        <f t="shared" si="6"/>
        <v>1</v>
      </c>
    </row>
    <row r="77" spans="1:34" ht="90" hidden="1">
      <c r="A77" s="172" t="s">
        <v>1104</v>
      </c>
      <c r="B77" s="133" t="s">
        <v>938</v>
      </c>
      <c r="C77" s="133" t="str">
        <f t="shared" si="7"/>
        <v>BỘT CẦM MÁU TỰ TIÊU DUNG TÍCH LỚN</v>
      </c>
      <c r="D77" s="177" t="s">
        <v>425</v>
      </c>
      <c r="E77" s="177" t="s">
        <v>1096</v>
      </c>
      <c r="F77" s="177" t="s">
        <v>1105</v>
      </c>
      <c r="G77" s="177">
        <v>3006</v>
      </c>
      <c r="H77" s="177" t="s">
        <v>1061</v>
      </c>
      <c r="I77" s="224" t="s">
        <v>44</v>
      </c>
      <c r="J77" s="194">
        <v>140</v>
      </c>
      <c r="K77" s="212" t="s">
        <v>41</v>
      </c>
      <c r="L77" s="240">
        <v>4950000</v>
      </c>
      <c r="M77" s="177" t="s">
        <v>1062</v>
      </c>
      <c r="N77" s="177">
        <v>0</v>
      </c>
      <c r="O77" s="241">
        <f t="shared" si="5"/>
        <v>693000000</v>
      </c>
      <c r="P77" s="178"/>
      <c r="Q77" s="178"/>
      <c r="R77" s="178"/>
      <c r="S77" s="177">
        <v>48</v>
      </c>
      <c r="T77" s="177" t="s">
        <v>425</v>
      </c>
      <c r="U77" s="179" t="s">
        <v>1106</v>
      </c>
      <c r="V77" s="190" t="s">
        <v>1105</v>
      </c>
      <c r="W77" s="177" t="s">
        <v>1079</v>
      </c>
      <c r="X77" s="179" t="s">
        <v>1107</v>
      </c>
      <c r="Y77" s="177" t="s">
        <v>1066</v>
      </c>
      <c r="Z77" s="178"/>
      <c r="AA77" s="178"/>
      <c r="AB77" s="5" t="s">
        <v>56</v>
      </c>
      <c r="AC77" s="178"/>
      <c r="AD77" s="178"/>
      <c r="AE77" s="178"/>
      <c r="AF77" s="200" t="s">
        <v>1067</v>
      </c>
      <c r="AG77" s="201" t="s">
        <v>222</v>
      </c>
      <c r="AH77" s="178">
        <f t="shared" si="6"/>
        <v>1</v>
      </c>
    </row>
    <row r="78" spans="1:34" ht="90" hidden="1">
      <c r="A78" s="172" t="s">
        <v>1108</v>
      </c>
      <c r="B78" s="133" t="s">
        <v>1109</v>
      </c>
      <c r="C78" s="133" t="str">
        <f t="shared" si="7"/>
        <v>MŨI KHOAN SỌ TỰ DỪNG</v>
      </c>
      <c r="D78" s="177" t="s">
        <v>550</v>
      </c>
      <c r="E78" s="177" t="s">
        <v>1110</v>
      </c>
      <c r="F78" s="177" t="s">
        <v>1111</v>
      </c>
      <c r="G78" s="177">
        <v>9018</v>
      </c>
      <c r="H78" s="177" t="s">
        <v>1061</v>
      </c>
      <c r="I78" s="224" t="s">
        <v>44</v>
      </c>
      <c r="J78" s="194">
        <v>100</v>
      </c>
      <c r="K78" s="212" t="s">
        <v>5</v>
      </c>
      <c r="L78" s="240">
        <v>4000000</v>
      </c>
      <c r="M78" s="177" t="s">
        <v>1062</v>
      </c>
      <c r="N78" s="177">
        <v>0</v>
      </c>
      <c r="O78" s="241">
        <f t="shared" si="5"/>
        <v>400000000</v>
      </c>
      <c r="P78" s="178"/>
      <c r="Q78" s="178"/>
      <c r="R78" s="178"/>
      <c r="S78" s="177">
        <v>107</v>
      </c>
      <c r="T78" s="177" t="s">
        <v>550</v>
      </c>
      <c r="U78" s="179" t="s">
        <v>1112</v>
      </c>
      <c r="V78" s="177" t="s">
        <v>1113</v>
      </c>
      <c r="W78" s="177" t="s">
        <v>1114</v>
      </c>
      <c r="X78" s="179" t="s">
        <v>1115</v>
      </c>
      <c r="Y78" s="177" t="s">
        <v>1066</v>
      </c>
      <c r="Z78" s="178"/>
      <c r="AA78" s="178"/>
      <c r="AB78" s="5" t="s">
        <v>56</v>
      </c>
      <c r="AC78" s="178"/>
      <c r="AD78" s="178"/>
      <c r="AE78" s="178"/>
      <c r="AF78" s="200" t="s">
        <v>1067</v>
      </c>
      <c r="AG78" s="201" t="s">
        <v>222</v>
      </c>
      <c r="AH78" s="178">
        <f t="shared" si="6"/>
        <v>1</v>
      </c>
    </row>
    <row r="79" spans="1:34" ht="90" hidden="1">
      <c r="A79" s="172" t="s">
        <v>1116</v>
      </c>
      <c r="B79" s="133" t="s">
        <v>666</v>
      </c>
      <c r="C79" s="133" t="str">
        <f t="shared" si="7"/>
        <v>MŨI CẮT SỌ VÀ TẠO HÌNH TRONG PHẪU THUẬT SỌ NÃO</v>
      </c>
      <c r="D79" s="177" t="s">
        <v>552</v>
      </c>
      <c r="E79" s="177" t="s">
        <v>552</v>
      </c>
      <c r="F79" s="177" t="s">
        <v>1117</v>
      </c>
      <c r="G79" s="177">
        <v>9018</v>
      </c>
      <c r="H79" s="177" t="s">
        <v>1061</v>
      </c>
      <c r="I79" s="224" t="s">
        <v>44</v>
      </c>
      <c r="J79" s="194">
        <v>1000</v>
      </c>
      <c r="K79" s="212" t="s">
        <v>5</v>
      </c>
      <c r="L79" s="240">
        <v>1900000</v>
      </c>
      <c r="M79" s="177" t="s">
        <v>1062</v>
      </c>
      <c r="N79" s="177">
        <v>0</v>
      </c>
      <c r="O79" s="241">
        <f t="shared" si="5"/>
        <v>1900000000</v>
      </c>
      <c r="P79" s="178"/>
      <c r="Q79" s="178"/>
      <c r="R79" s="178"/>
      <c r="S79" s="177">
        <v>108</v>
      </c>
      <c r="T79" s="177" t="s">
        <v>552</v>
      </c>
      <c r="U79" s="179" t="s">
        <v>847</v>
      </c>
      <c r="V79" s="190" t="s">
        <v>1117</v>
      </c>
      <c r="W79" s="177" t="s">
        <v>1118</v>
      </c>
      <c r="X79" s="179" t="s">
        <v>1119</v>
      </c>
      <c r="Y79" s="177" t="s">
        <v>1066</v>
      </c>
      <c r="Z79" s="178"/>
      <c r="AA79" s="178"/>
      <c r="AB79" s="5" t="s">
        <v>56</v>
      </c>
      <c r="AC79" s="178"/>
      <c r="AD79" s="178"/>
      <c r="AE79" s="178"/>
      <c r="AF79" s="200" t="s">
        <v>1067</v>
      </c>
      <c r="AG79" s="201" t="s">
        <v>222</v>
      </c>
      <c r="AH79" s="178">
        <f t="shared" si="6"/>
        <v>3</v>
      </c>
    </row>
    <row r="80" spans="1:34" ht="75" hidden="1">
      <c r="A80" s="172" t="s">
        <v>1120</v>
      </c>
      <c r="B80" s="133" t="s">
        <v>852</v>
      </c>
      <c r="C80" s="133" t="str">
        <f t="shared" si="7"/>
        <v>MŨI CẮT SỌ CÁC LOẠI DÙNG TRONG PHẪU THUẬT SỌ NÃO</v>
      </c>
      <c r="D80" s="177" t="s">
        <v>554</v>
      </c>
      <c r="E80" s="177" t="s">
        <v>1121</v>
      </c>
      <c r="F80" s="179" t="s">
        <v>1122</v>
      </c>
      <c r="G80" s="177">
        <v>9018</v>
      </c>
      <c r="H80" s="177" t="s">
        <v>1061</v>
      </c>
      <c r="I80" s="224" t="s">
        <v>44</v>
      </c>
      <c r="J80" s="194">
        <v>500</v>
      </c>
      <c r="K80" s="212" t="s">
        <v>5</v>
      </c>
      <c r="L80" s="240">
        <v>1900000</v>
      </c>
      <c r="M80" s="177" t="s">
        <v>1062</v>
      </c>
      <c r="N80" s="177">
        <v>0</v>
      </c>
      <c r="O80" s="241">
        <f t="shared" si="5"/>
        <v>950000000</v>
      </c>
      <c r="P80" s="178"/>
      <c r="Q80" s="178"/>
      <c r="R80" s="178"/>
      <c r="S80" s="177">
        <v>109</v>
      </c>
      <c r="T80" s="177" t="s">
        <v>554</v>
      </c>
      <c r="U80" s="179" t="s">
        <v>853</v>
      </c>
      <c r="V80" s="207" t="s">
        <v>1122</v>
      </c>
      <c r="W80" s="179" t="s">
        <v>1118</v>
      </c>
      <c r="X80" s="179" t="s">
        <v>1123</v>
      </c>
      <c r="Y80" s="177" t="s">
        <v>1066</v>
      </c>
      <c r="Z80" s="178"/>
      <c r="AA80" s="178"/>
      <c r="AB80" s="5" t="s">
        <v>57</v>
      </c>
      <c r="AC80" s="178"/>
      <c r="AD80" s="178"/>
      <c r="AE80" s="178"/>
      <c r="AF80" s="200" t="s">
        <v>1067</v>
      </c>
      <c r="AG80" s="201" t="s">
        <v>222</v>
      </c>
      <c r="AH80" s="178">
        <f t="shared" si="6"/>
        <v>2</v>
      </c>
    </row>
    <row r="81" spans="1:34" ht="210" hidden="1">
      <c r="A81" s="172" t="s">
        <v>1124</v>
      </c>
      <c r="B81" s="133" t="s">
        <v>1125</v>
      </c>
      <c r="C81" s="133" t="str">
        <f t="shared" si="7"/>
        <v>DỤNG CỤ CẮT BAO QUY ĐẦU DÙNG 1 LẦN</v>
      </c>
      <c r="D81" s="179" t="s">
        <v>531</v>
      </c>
      <c r="E81" s="179" t="s">
        <v>1126</v>
      </c>
      <c r="F81" s="179" t="s">
        <v>1127</v>
      </c>
      <c r="G81" s="179">
        <v>9018</v>
      </c>
      <c r="H81" s="179" t="s">
        <v>1128</v>
      </c>
      <c r="I81" s="179" t="s">
        <v>1129</v>
      </c>
      <c r="J81" s="243">
        <v>550</v>
      </c>
      <c r="K81" s="244" t="s">
        <v>6</v>
      </c>
      <c r="L81" s="245">
        <v>1790000</v>
      </c>
      <c r="M81" s="246" t="s">
        <v>1130</v>
      </c>
      <c r="N81" s="246"/>
      <c r="O81" s="247">
        <f t="shared" ref="O81:O98" si="8">J81*L81</f>
        <v>984500000</v>
      </c>
      <c r="P81" s="178"/>
      <c r="Q81" s="178"/>
      <c r="R81" s="178"/>
      <c r="S81" s="248"/>
      <c r="T81" s="248" t="s">
        <v>531</v>
      </c>
      <c r="U81" s="248" t="s">
        <v>1131</v>
      </c>
      <c r="V81" s="249" t="s">
        <v>1132</v>
      </c>
      <c r="W81" s="248" t="s">
        <v>1129</v>
      </c>
      <c r="X81" s="248" t="s">
        <v>1133</v>
      </c>
      <c r="Y81" s="248" t="s">
        <v>1134</v>
      </c>
      <c r="Z81" s="178"/>
      <c r="AA81" s="178"/>
      <c r="AB81" s="5" t="s">
        <v>56</v>
      </c>
      <c r="AC81" s="178"/>
      <c r="AD81" s="178"/>
      <c r="AE81" s="178"/>
      <c r="AF81" s="200" t="s">
        <v>1135</v>
      </c>
      <c r="AG81" s="201" t="s">
        <v>240</v>
      </c>
      <c r="AH81" s="178">
        <f t="shared" si="6"/>
        <v>2</v>
      </c>
    </row>
    <row r="82" spans="1:34" ht="135" hidden="1">
      <c r="A82" s="172" t="s">
        <v>1136</v>
      </c>
      <c r="B82" s="133" t="s">
        <v>1137</v>
      </c>
      <c r="C82" s="133" t="str">
        <f t="shared" si="7"/>
        <v>DÂY DẪN LƯU NÃO THẤT RA NGOÀI KÈM CATHETER DẪN LƯU NÃO THẤT</v>
      </c>
      <c r="D82" s="179" t="s">
        <v>597</v>
      </c>
      <c r="E82" s="179" t="s">
        <v>1138</v>
      </c>
      <c r="F82" s="179" t="s">
        <v>1139</v>
      </c>
      <c r="G82" s="179">
        <v>9018</v>
      </c>
      <c r="H82" s="179" t="s">
        <v>1128</v>
      </c>
      <c r="I82" s="179" t="s">
        <v>1140</v>
      </c>
      <c r="J82" s="243">
        <v>500</v>
      </c>
      <c r="K82" s="244" t="s">
        <v>6</v>
      </c>
      <c r="L82" s="245">
        <v>3220000</v>
      </c>
      <c r="M82" s="246" t="s">
        <v>1130</v>
      </c>
      <c r="N82" s="246"/>
      <c r="O82" s="247">
        <f t="shared" si="8"/>
        <v>1610000000</v>
      </c>
      <c r="P82" s="178"/>
      <c r="Q82" s="178"/>
      <c r="R82" s="178"/>
      <c r="S82" s="248"/>
      <c r="T82" s="248" t="s">
        <v>597</v>
      </c>
      <c r="U82" s="248" t="s">
        <v>1141</v>
      </c>
      <c r="V82" s="249" t="s">
        <v>1139</v>
      </c>
      <c r="W82" s="248" t="s">
        <v>1142</v>
      </c>
      <c r="X82" s="248" t="s">
        <v>1143</v>
      </c>
      <c r="Y82" s="248" t="s">
        <v>1134</v>
      </c>
      <c r="Z82" s="178"/>
      <c r="AA82" s="178"/>
      <c r="AB82" s="5" t="s">
        <v>56</v>
      </c>
      <c r="AC82" s="178"/>
      <c r="AD82" s="178"/>
      <c r="AE82" s="178"/>
      <c r="AF82" s="200" t="s">
        <v>1135</v>
      </c>
      <c r="AG82" s="201" t="s">
        <v>240</v>
      </c>
      <c r="AH82" s="178">
        <f t="shared" si="6"/>
        <v>5</v>
      </c>
    </row>
    <row r="83" spans="1:34" ht="120" hidden="1">
      <c r="A83" s="172" t="s">
        <v>1144</v>
      </c>
      <c r="B83" s="133" t="s">
        <v>1145</v>
      </c>
      <c r="C83" s="133" t="str">
        <f t="shared" si="7"/>
        <v>DỤNG CỤ GHIM DA ĐẦU ĐÃ TIỆT TRÙNG</v>
      </c>
      <c r="D83" s="202" t="s">
        <v>605</v>
      </c>
      <c r="E83" s="179" t="s">
        <v>1146</v>
      </c>
      <c r="F83" s="179" t="s">
        <v>1147</v>
      </c>
      <c r="G83" s="179">
        <v>9018</v>
      </c>
      <c r="H83" s="179" t="s">
        <v>1128</v>
      </c>
      <c r="I83" s="202" t="s">
        <v>1148</v>
      </c>
      <c r="J83" s="203">
        <v>3000</v>
      </c>
      <c r="K83" s="204" t="s">
        <v>5</v>
      </c>
      <c r="L83" s="245">
        <v>235000</v>
      </c>
      <c r="M83" s="246" t="s">
        <v>1130</v>
      </c>
      <c r="N83" s="250"/>
      <c r="O83" s="247">
        <f t="shared" si="8"/>
        <v>705000000</v>
      </c>
      <c r="P83" s="178"/>
      <c r="Q83" s="178"/>
      <c r="R83" s="178"/>
      <c r="S83" s="248"/>
      <c r="T83" s="251" t="s">
        <v>605</v>
      </c>
      <c r="U83" s="248" t="s">
        <v>1149</v>
      </c>
      <c r="V83" s="248" t="s">
        <v>1150</v>
      </c>
      <c r="W83" s="248" t="s">
        <v>1151</v>
      </c>
      <c r="X83" s="248" t="s">
        <v>1152</v>
      </c>
      <c r="Y83" s="248" t="s">
        <v>1134</v>
      </c>
      <c r="Z83" s="226" t="s">
        <v>1153</v>
      </c>
      <c r="AA83" s="178"/>
      <c r="AB83" s="133" t="s">
        <v>1154</v>
      </c>
      <c r="AC83" s="178"/>
      <c r="AD83" s="178"/>
      <c r="AE83" s="178"/>
      <c r="AF83" s="200" t="s">
        <v>1135</v>
      </c>
      <c r="AG83" s="201" t="s">
        <v>240</v>
      </c>
      <c r="AH83" s="178">
        <f t="shared" si="6"/>
        <v>1</v>
      </c>
    </row>
    <row r="84" spans="1:34" ht="165" hidden="1">
      <c r="A84" s="172" t="s">
        <v>1155</v>
      </c>
      <c r="B84" s="133" t="s">
        <v>980</v>
      </c>
      <c r="C84" s="133" t="str">
        <f t="shared" si="7"/>
        <v>CATHETER LẤY HUYẾT KHỐI CÁC CỠ</v>
      </c>
      <c r="D84" s="133" t="s">
        <v>438</v>
      </c>
      <c r="E84" s="133" t="s">
        <v>1156</v>
      </c>
      <c r="F84" s="133" t="s">
        <v>1157</v>
      </c>
      <c r="G84" s="133">
        <v>90183990</v>
      </c>
      <c r="H84" s="177" t="s">
        <v>52</v>
      </c>
      <c r="I84" s="133" t="s">
        <v>1158</v>
      </c>
      <c r="J84" s="194">
        <v>300</v>
      </c>
      <c r="K84" s="212" t="s">
        <v>5</v>
      </c>
      <c r="L84" s="217">
        <v>1280000</v>
      </c>
      <c r="M84" s="177" t="s">
        <v>1159</v>
      </c>
      <c r="N84" s="177">
        <v>0</v>
      </c>
      <c r="O84" s="196">
        <f t="shared" si="8"/>
        <v>384000000</v>
      </c>
      <c r="P84" s="178"/>
      <c r="Q84" s="178"/>
      <c r="R84" s="178"/>
      <c r="S84" s="177">
        <v>54</v>
      </c>
      <c r="T84" s="133" t="s">
        <v>438</v>
      </c>
      <c r="U84" s="252" t="s">
        <v>1160</v>
      </c>
      <c r="V84" s="133" t="s">
        <v>1161</v>
      </c>
      <c r="W84" s="133" t="s">
        <v>1158</v>
      </c>
      <c r="X84" s="253" t="s">
        <v>1162</v>
      </c>
      <c r="Y84" s="177" t="s">
        <v>1163</v>
      </c>
      <c r="Z84" s="178"/>
      <c r="AA84" s="178"/>
      <c r="AB84" s="5" t="s">
        <v>56</v>
      </c>
      <c r="AC84" s="178"/>
      <c r="AD84" s="178"/>
      <c r="AE84" s="178"/>
      <c r="AF84" s="200" t="s">
        <v>1164</v>
      </c>
      <c r="AG84" s="201" t="s">
        <v>246</v>
      </c>
      <c r="AH84" s="178">
        <f t="shared" si="6"/>
        <v>1</v>
      </c>
    </row>
    <row r="85" spans="1:34" ht="135" hidden="1">
      <c r="A85" s="172" t="s">
        <v>1165</v>
      </c>
      <c r="B85" s="133" t="s">
        <v>998</v>
      </c>
      <c r="C85" s="133" t="str">
        <f t="shared" si="7"/>
        <v>SHUNT ĐỘNG MẠCH CẢNH CÁC CỠ</v>
      </c>
      <c r="D85" s="133" t="s">
        <v>442</v>
      </c>
      <c r="E85" s="133" t="s">
        <v>1166</v>
      </c>
      <c r="F85" s="133" t="s">
        <v>1167</v>
      </c>
      <c r="G85" s="133">
        <v>90183990</v>
      </c>
      <c r="H85" s="177" t="s">
        <v>52</v>
      </c>
      <c r="I85" s="133" t="s">
        <v>1158</v>
      </c>
      <c r="J85" s="194">
        <v>50</v>
      </c>
      <c r="K85" s="212" t="s">
        <v>5</v>
      </c>
      <c r="L85" s="217">
        <v>7800000</v>
      </c>
      <c r="M85" s="177" t="s">
        <v>1159</v>
      </c>
      <c r="N85" s="177">
        <v>0</v>
      </c>
      <c r="O85" s="196">
        <f t="shared" si="8"/>
        <v>390000000</v>
      </c>
      <c r="P85" s="178"/>
      <c r="Q85" s="178"/>
      <c r="R85" s="178"/>
      <c r="S85" s="177">
        <v>56</v>
      </c>
      <c r="T85" s="133" t="s">
        <v>442</v>
      </c>
      <c r="U85" s="252" t="s">
        <v>1168</v>
      </c>
      <c r="V85" s="133" t="s">
        <v>1169</v>
      </c>
      <c r="W85" s="133" t="s">
        <v>1158</v>
      </c>
      <c r="X85" s="254" t="s">
        <v>1170</v>
      </c>
      <c r="Y85" s="177" t="s">
        <v>1163</v>
      </c>
      <c r="Z85" s="178"/>
      <c r="AA85" s="178"/>
      <c r="AB85" s="5" t="s">
        <v>56</v>
      </c>
      <c r="AC85" s="178"/>
      <c r="AD85" s="178"/>
      <c r="AE85" s="178"/>
      <c r="AF85" s="200" t="s">
        <v>1164</v>
      </c>
      <c r="AG85" s="201" t="s">
        <v>246</v>
      </c>
      <c r="AH85" s="178">
        <f t="shared" si="6"/>
        <v>1</v>
      </c>
    </row>
    <row r="86" spans="1:34" ht="210" hidden="1">
      <c r="A86" s="172" t="s">
        <v>728</v>
      </c>
      <c r="B86" s="133" t="s">
        <v>1003</v>
      </c>
      <c r="C86" s="133" t="str">
        <f t="shared" si="7"/>
        <v>DỤNG CỤ TUỐT PHÁ VAN TĨNH MẠCH</v>
      </c>
      <c r="D86" s="133" t="s">
        <v>444</v>
      </c>
      <c r="E86" s="216" t="s">
        <v>1171</v>
      </c>
      <c r="F86" s="216" t="s">
        <v>1172</v>
      </c>
      <c r="G86" s="177">
        <v>90189090</v>
      </c>
      <c r="H86" s="177" t="s">
        <v>52</v>
      </c>
      <c r="I86" s="133" t="s">
        <v>1158</v>
      </c>
      <c r="J86" s="194">
        <v>5</v>
      </c>
      <c r="K86" s="212" t="s">
        <v>5</v>
      </c>
      <c r="L86" s="255">
        <v>27000000</v>
      </c>
      <c r="M86" s="177" t="s">
        <v>1159</v>
      </c>
      <c r="N86" s="177">
        <v>0</v>
      </c>
      <c r="O86" s="196">
        <f t="shared" si="8"/>
        <v>135000000</v>
      </c>
      <c r="P86" s="178"/>
      <c r="Q86" s="178"/>
      <c r="R86" s="178"/>
      <c r="S86" s="177">
        <v>57</v>
      </c>
      <c r="T86" s="133" t="s">
        <v>444</v>
      </c>
      <c r="U86" s="252" t="s">
        <v>1173</v>
      </c>
      <c r="V86" s="225" t="s">
        <v>1172</v>
      </c>
      <c r="W86" s="133" t="s">
        <v>1158</v>
      </c>
      <c r="X86" s="253" t="s">
        <v>1174</v>
      </c>
      <c r="Y86" s="177" t="s">
        <v>1163</v>
      </c>
      <c r="Z86" s="178"/>
      <c r="AA86" s="178"/>
      <c r="AB86" s="5" t="s">
        <v>56</v>
      </c>
      <c r="AC86" s="178"/>
      <c r="AD86" s="178"/>
      <c r="AE86" s="178"/>
      <c r="AF86" s="200" t="s">
        <v>1164</v>
      </c>
      <c r="AG86" s="201" t="s">
        <v>246</v>
      </c>
      <c r="AH86" s="178">
        <f t="shared" si="6"/>
        <v>1</v>
      </c>
    </row>
    <row r="87" spans="1:34" ht="150" hidden="1">
      <c r="A87" s="172" t="s">
        <v>737</v>
      </c>
      <c r="B87" s="133" t="s">
        <v>1028</v>
      </c>
      <c r="C87" s="133" t="str">
        <f t="shared" si="7"/>
        <v>BANH BỌC VẾT MỔ CỠ 2-4 CM</v>
      </c>
      <c r="D87" s="133" t="s">
        <v>453</v>
      </c>
      <c r="E87" s="256" t="s">
        <v>1175</v>
      </c>
      <c r="F87" s="179" t="s">
        <v>1176</v>
      </c>
      <c r="G87" s="133">
        <v>90189090</v>
      </c>
      <c r="H87" s="177" t="s">
        <v>52</v>
      </c>
      <c r="I87" s="133" t="s">
        <v>1177</v>
      </c>
      <c r="J87" s="194">
        <v>200</v>
      </c>
      <c r="K87" s="212" t="s">
        <v>5</v>
      </c>
      <c r="L87" s="257">
        <v>296000</v>
      </c>
      <c r="M87" s="177" t="s">
        <v>1159</v>
      </c>
      <c r="N87" s="177">
        <v>0</v>
      </c>
      <c r="O87" s="196">
        <f t="shared" si="8"/>
        <v>59200000</v>
      </c>
      <c r="P87" s="178"/>
      <c r="Q87" s="178"/>
      <c r="R87" s="178"/>
      <c r="S87" s="177">
        <v>61</v>
      </c>
      <c r="T87" s="133" t="s">
        <v>453</v>
      </c>
      <c r="U87" s="252" t="s">
        <v>1178</v>
      </c>
      <c r="V87" s="179" t="s">
        <v>1176</v>
      </c>
      <c r="W87" s="133" t="s">
        <v>1177</v>
      </c>
      <c r="X87" s="253" t="s">
        <v>1179</v>
      </c>
      <c r="Y87" s="177" t="s">
        <v>1180</v>
      </c>
      <c r="Z87" s="178"/>
      <c r="AA87" s="178"/>
      <c r="AB87" s="5" t="s">
        <v>56</v>
      </c>
      <c r="AC87" s="178"/>
      <c r="AD87" s="178"/>
      <c r="AE87" s="178"/>
      <c r="AF87" s="200" t="s">
        <v>1164</v>
      </c>
      <c r="AG87" s="201" t="s">
        <v>246</v>
      </c>
      <c r="AH87" s="178">
        <f t="shared" si="6"/>
        <v>1</v>
      </c>
    </row>
    <row r="88" spans="1:34" ht="150" hidden="1">
      <c r="A88" s="172" t="s">
        <v>743</v>
      </c>
      <c r="B88" s="133" t="s">
        <v>1041</v>
      </c>
      <c r="C88" s="133" t="str">
        <f t="shared" si="7"/>
        <v>BANH BỌC VẾT MỔ CỠ 2,5-6CM MỔ MỞ</v>
      </c>
      <c r="D88" s="133" t="s">
        <v>457</v>
      </c>
      <c r="E88" s="256" t="s">
        <v>1181</v>
      </c>
      <c r="F88" s="179" t="s">
        <v>1182</v>
      </c>
      <c r="G88" s="133">
        <v>90189090</v>
      </c>
      <c r="H88" s="177" t="s">
        <v>52</v>
      </c>
      <c r="I88" s="133" t="s">
        <v>1177</v>
      </c>
      <c r="J88" s="194">
        <v>200</v>
      </c>
      <c r="K88" s="212" t="s">
        <v>5</v>
      </c>
      <c r="L88" s="257">
        <v>296000</v>
      </c>
      <c r="M88" s="177" t="s">
        <v>1159</v>
      </c>
      <c r="N88" s="177">
        <v>0</v>
      </c>
      <c r="O88" s="196">
        <f t="shared" si="8"/>
        <v>59200000</v>
      </c>
      <c r="P88" s="178"/>
      <c r="Q88" s="178"/>
      <c r="R88" s="178"/>
      <c r="S88" s="177">
        <v>63</v>
      </c>
      <c r="T88" s="133" t="s">
        <v>457</v>
      </c>
      <c r="U88" s="252" t="s">
        <v>1183</v>
      </c>
      <c r="V88" s="179" t="s">
        <v>1182</v>
      </c>
      <c r="W88" s="133" t="s">
        <v>1177</v>
      </c>
      <c r="X88" s="253" t="s">
        <v>1184</v>
      </c>
      <c r="Y88" s="177" t="s">
        <v>1180</v>
      </c>
      <c r="Z88" s="178"/>
      <c r="AA88" s="253"/>
      <c r="AB88" s="5" t="s">
        <v>56</v>
      </c>
      <c r="AC88" s="178"/>
      <c r="AD88" s="178"/>
      <c r="AE88" s="178"/>
      <c r="AF88" s="200" t="s">
        <v>1164</v>
      </c>
      <c r="AG88" s="201" t="s">
        <v>246</v>
      </c>
      <c r="AH88" s="178">
        <f t="shared" si="6"/>
        <v>1</v>
      </c>
    </row>
    <row r="89" spans="1:34" ht="150" hidden="1">
      <c r="A89" s="172" t="s">
        <v>748</v>
      </c>
      <c r="B89" s="133" t="s">
        <v>1058</v>
      </c>
      <c r="C89" s="133" t="str">
        <f t="shared" si="7"/>
        <v>BANH BỌC VẾT MỔ CỠ 5-9 CM, MỔ MỞ</v>
      </c>
      <c r="D89" s="133" t="s">
        <v>461</v>
      </c>
      <c r="E89" s="256" t="s">
        <v>1185</v>
      </c>
      <c r="F89" s="179" t="s">
        <v>1186</v>
      </c>
      <c r="G89" s="133">
        <v>90189090</v>
      </c>
      <c r="H89" s="177" t="s">
        <v>52</v>
      </c>
      <c r="I89" s="133" t="s">
        <v>1177</v>
      </c>
      <c r="J89" s="194">
        <v>100</v>
      </c>
      <c r="K89" s="212" t="s">
        <v>5</v>
      </c>
      <c r="L89" s="257">
        <v>296000</v>
      </c>
      <c r="M89" s="177" t="s">
        <v>1159</v>
      </c>
      <c r="N89" s="177">
        <v>0</v>
      </c>
      <c r="O89" s="196">
        <f t="shared" si="8"/>
        <v>29600000</v>
      </c>
      <c r="P89" s="178"/>
      <c r="Q89" s="178"/>
      <c r="R89" s="178"/>
      <c r="S89" s="177">
        <v>65</v>
      </c>
      <c r="T89" s="133" t="s">
        <v>461</v>
      </c>
      <c r="U89" s="252" t="s">
        <v>1187</v>
      </c>
      <c r="V89" s="179" t="s">
        <v>1186</v>
      </c>
      <c r="W89" s="133" t="s">
        <v>1177</v>
      </c>
      <c r="X89" s="253" t="s">
        <v>1188</v>
      </c>
      <c r="Y89" s="177" t="s">
        <v>1180</v>
      </c>
      <c r="Z89" s="178"/>
      <c r="AA89" s="253"/>
      <c r="AB89" s="5" t="s">
        <v>56</v>
      </c>
      <c r="AC89" s="178"/>
      <c r="AD89" s="178"/>
      <c r="AE89" s="178"/>
      <c r="AF89" s="200" t="s">
        <v>1164</v>
      </c>
      <c r="AG89" s="201" t="s">
        <v>246</v>
      </c>
      <c r="AH89" s="178">
        <f t="shared" si="6"/>
        <v>1</v>
      </c>
    </row>
    <row r="90" spans="1:34" ht="150" hidden="1">
      <c r="A90" s="172" t="s">
        <v>754</v>
      </c>
      <c r="B90" s="133" t="s">
        <v>1095</v>
      </c>
      <c r="C90" s="133" t="str">
        <f t="shared" si="7"/>
        <v>MẠCH NHÂN TẠO CHỮ Y TRÁNG COLLAGEN</v>
      </c>
      <c r="D90" s="133" t="s">
        <v>477</v>
      </c>
      <c r="E90" s="258" t="s">
        <v>1189</v>
      </c>
      <c r="F90" s="253" t="s">
        <v>1190</v>
      </c>
      <c r="G90" s="216">
        <v>90213900</v>
      </c>
      <c r="H90" s="177" t="s">
        <v>52</v>
      </c>
      <c r="I90" s="133" t="s">
        <v>1158</v>
      </c>
      <c r="J90" s="194">
        <v>50</v>
      </c>
      <c r="K90" s="212" t="s">
        <v>5</v>
      </c>
      <c r="L90" s="255">
        <v>32010000</v>
      </c>
      <c r="M90" s="177" t="s">
        <v>1159</v>
      </c>
      <c r="N90" s="177">
        <v>0</v>
      </c>
      <c r="O90" s="196">
        <f t="shared" si="8"/>
        <v>1600500000</v>
      </c>
      <c r="P90" s="178"/>
      <c r="Q90" s="178"/>
      <c r="R90" s="178"/>
      <c r="S90" s="177">
        <v>72</v>
      </c>
      <c r="T90" s="133" t="s">
        <v>477</v>
      </c>
      <c r="U90" s="252" t="s">
        <v>1191</v>
      </c>
      <c r="V90" s="259" t="s">
        <v>1190</v>
      </c>
      <c r="W90" s="133" t="s">
        <v>1158</v>
      </c>
      <c r="X90" s="253" t="s">
        <v>1192</v>
      </c>
      <c r="Y90" s="177" t="s">
        <v>1163</v>
      </c>
      <c r="Z90" s="178"/>
      <c r="AA90" s="178"/>
      <c r="AB90" s="5" t="s">
        <v>56</v>
      </c>
      <c r="AC90" s="178"/>
      <c r="AD90" s="178"/>
      <c r="AE90" s="178"/>
      <c r="AF90" s="200" t="s">
        <v>1164</v>
      </c>
      <c r="AG90" s="201" t="s">
        <v>246</v>
      </c>
      <c r="AH90" s="178">
        <f t="shared" si="6"/>
        <v>1</v>
      </c>
    </row>
    <row r="91" spans="1:34" ht="180" hidden="1">
      <c r="A91" s="172" t="s">
        <v>760</v>
      </c>
      <c r="B91" s="133" t="s">
        <v>1100</v>
      </c>
      <c r="C91" s="133" t="str">
        <f t="shared" si="7"/>
        <v>MẠCH MÁU NHÂN TẠO EPTFE THẲNG CÓ VÒNG XOẮN TOÀN PHẦN 80CM CÁC CỠ</v>
      </c>
      <c r="D91" s="133" t="s">
        <v>479</v>
      </c>
      <c r="E91" s="133" t="s">
        <v>1193</v>
      </c>
      <c r="F91" s="133" t="s">
        <v>1194</v>
      </c>
      <c r="G91" s="216">
        <v>90213900</v>
      </c>
      <c r="H91" s="177" t="s">
        <v>52</v>
      </c>
      <c r="I91" s="133" t="s">
        <v>1158</v>
      </c>
      <c r="J91" s="194">
        <v>50</v>
      </c>
      <c r="K91" s="212" t="s">
        <v>5</v>
      </c>
      <c r="L91" s="217">
        <v>18990000</v>
      </c>
      <c r="M91" s="177" t="s">
        <v>1159</v>
      </c>
      <c r="N91" s="177">
        <v>0</v>
      </c>
      <c r="O91" s="196">
        <f t="shared" si="8"/>
        <v>949500000</v>
      </c>
      <c r="P91" s="178"/>
      <c r="Q91" s="178"/>
      <c r="R91" s="178"/>
      <c r="S91" s="177">
        <v>73</v>
      </c>
      <c r="T91" s="133" t="s">
        <v>479</v>
      </c>
      <c r="U91" s="252" t="s">
        <v>1195</v>
      </c>
      <c r="V91" s="133" t="s">
        <v>1196</v>
      </c>
      <c r="W91" s="133" t="s">
        <v>1158</v>
      </c>
      <c r="X91" s="254" t="s">
        <v>1197</v>
      </c>
      <c r="Y91" s="177" t="s">
        <v>1163</v>
      </c>
      <c r="Z91" s="178"/>
      <c r="AA91" s="178"/>
      <c r="AB91" s="5" t="s">
        <v>56</v>
      </c>
      <c r="AC91" s="178"/>
      <c r="AD91" s="178"/>
      <c r="AE91" s="178"/>
      <c r="AF91" s="200" t="s">
        <v>1164</v>
      </c>
      <c r="AG91" s="201" t="s">
        <v>246</v>
      </c>
      <c r="AH91" s="178">
        <f t="shared" si="6"/>
        <v>1</v>
      </c>
    </row>
    <row r="92" spans="1:34" ht="180" hidden="1">
      <c r="A92" s="172" t="s">
        <v>766</v>
      </c>
      <c r="B92" s="133" t="s">
        <v>1104</v>
      </c>
      <c r="C92" s="133" t="str">
        <f t="shared" si="7"/>
        <v>MẠCH MÁU NHÂN TẠO EPTFE THẲNG THÀNH TIÊU CHUẨN CÓ VÒNG XOẮN TOÀN PHẦN 80CM CÁC CỠ</v>
      </c>
      <c r="D92" s="133" t="s">
        <v>481</v>
      </c>
      <c r="E92" s="133" t="s">
        <v>1198</v>
      </c>
      <c r="F92" s="133" t="s">
        <v>1199</v>
      </c>
      <c r="G92" s="216">
        <v>90213900</v>
      </c>
      <c r="H92" s="177" t="s">
        <v>52</v>
      </c>
      <c r="I92" s="133" t="s">
        <v>1158</v>
      </c>
      <c r="J92" s="194">
        <v>20</v>
      </c>
      <c r="K92" s="212" t="s">
        <v>5</v>
      </c>
      <c r="L92" s="217">
        <v>18000000</v>
      </c>
      <c r="M92" s="177" t="s">
        <v>1159</v>
      </c>
      <c r="N92" s="177">
        <v>0</v>
      </c>
      <c r="O92" s="196">
        <f t="shared" si="8"/>
        <v>360000000</v>
      </c>
      <c r="P92" s="178"/>
      <c r="Q92" s="178"/>
      <c r="R92" s="178"/>
      <c r="S92" s="177">
        <v>74</v>
      </c>
      <c r="T92" s="133" t="s">
        <v>481</v>
      </c>
      <c r="U92" s="252" t="s">
        <v>1200</v>
      </c>
      <c r="V92" s="133" t="s">
        <v>1201</v>
      </c>
      <c r="W92" s="133" t="s">
        <v>1158</v>
      </c>
      <c r="X92" s="254" t="s">
        <v>1202</v>
      </c>
      <c r="Y92" s="177" t="s">
        <v>1163</v>
      </c>
      <c r="Z92" s="178"/>
      <c r="AA92" s="178"/>
      <c r="AB92" s="5" t="s">
        <v>56</v>
      </c>
      <c r="AC92" s="178"/>
      <c r="AD92" s="178"/>
      <c r="AE92" s="178"/>
      <c r="AF92" s="200" t="s">
        <v>1164</v>
      </c>
      <c r="AG92" s="201" t="s">
        <v>246</v>
      </c>
      <c r="AH92" s="178">
        <f t="shared" si="6"/>
        <v>1</v>
      </c>
    </row>
    <row r="93" spans="1:34" ht="120" hidden="1">
      <c r="A93" s="172" t="s">
        <v>772</v>
      </c>
      <c r="B93" s="133" t="s">
        <v>1108</v>
      </c>
      <c r="C93" s="133" t="str">
        <f t="shared" si="7"/>
        <v>MIẾNG VÁ SINH HỌC, VÁ TIM, VÁ MẠCH MÁU CỠ 2X9CM</v>
      </c>
      <c r="D93" s="133" t="s">
        <v>483</v>
      </c>
      <c r="E93" s="133" t="s">
        <v>483</v>
      </c>
      <c r="F93" s="133" t="s">
        <v>1203</v>
      </c>
      <c r="G93" s="133">
        <v>90213900</v>
      </c>
      <c r="H93" s="177" t="s">
        <v>52</v>
      </c>
      <c r="I93" s="133" t="s">
        <v>1158</v>
      </c>
      <c r="J93" s="194">
        <v>20</v>
      </c>
      <c r="K93" s="212" t="s">
        <v>410</v>
      </c>
      <c r="L93" s="217">
        <v>7450000</v>
      </c>
      <c r="M93" s="177" t="s">
        <v>1159</v>
      </c>
      <c r="N93" s="177">
        <v>0</v>
      </c>
      <c r="O93" s="196">
        <f t="shared" si="8"/>
        <v>149000000</v>
      </c>
      <c r="P93" s="178"/>
      <c r="Q93" s="178"/>
      <c r="R93" s="178"/>
      <c r="S93" s="177">
        <v>75</v>
      </c>
      <c r="T93" s="133" t="s">
        <v>483</v>
      </c>
      <c r="U93" s="252" t="s">
        <v>1204</v>
      </c>
      <c r="V93" s="5" t="s">
        <v>1203</v>
      </c>
      <c r="W93" s="133" t="s">
        <v>1158</v>
      </c>
      <c r="X93" s="254" t="s">
        <v>1205</v>
      </c>
      <c r="Y93" s="177" t="s">
        <v>1163</v>
      </c>
      <c r="Z93" s="178"/>
      <c r="AA93" s="178"/>
      <c r="AB93" s="5" t="s">
        <v>56</v>
      </c>
      <c r="AC93" s="178"/>
      <c r="AD93" s="178"/>
      <c r="AE93" s="178"/>
      <c r="AF93" s="200" t="s">
        <v>1164</v>
      </c>
      <c r="AG93" s="201" t="s">
        <v>246</v>
      </c>
      <c r="AH93" s="178">
        <f t="shared" si="6"/>
        <v>1</v>
      </c>
    </row>
    <row r="94" spans="1:34" ht="120" hidden="1">
      <c r="A94" s="172" t="s">
        <v>778</v>
      </c>
      <c r="B94" s="133" t="s">
        <v>1116</v>
      </c>
      <c r="C94" s="133" t="str">
        <f t="shared" si="7"/>
        <v>MIẾNG VÁ SINH HỌC, VÁ TIM, VÁ MẠCH MÁU CỠ 4X6CM</v>
      </c>
      <c r="D94" s="133" t="s">
        <v>485</v>
      </c>
      <c r="E94" s="133" t="s">
        <v>485</v>
      </c>
      <c r="F94" s="133" t="s">
        <v>1206</v>
      </c>
      <c r="G94" s="133">
        <v>90213900</v>
      </c>
      <c r="H94" s="177" t="s">
        <v>52</v>
      </c>
      <c r="I94" s="133" t="s">
        <v>1158</v>
      </c>
      <c r="J94" s="194">
        <v>20</v>
      </c>
      <c r="K94" s="212" t="s">
        <v>410</v>
      </c>
      <c r="L94" s="217">
        <v>10250000</v>
      </c>
      <c r="M94" s="177" t="s">
        <v>1159</v>
      </c>
      <c r="N94" s="177">
        <v>0</v>
      </c>
      <c r="O94" s="196">
        <f t="shared" si="8"/>
        <v>205000000</v>
      </c>
      <c r="P94" s="178"/>
      <c r="Q94" s="178"/>
      <c r="R94" s="178"/>
      <c r="S94" s="177">
        <v>76</v>
      </c>
      <c r="T94" s="133" t="s">
        <v>485</v>
      </c>
      <c r="U94" s="252" t="s">
        <v>1204</v>
      </c>
      <c r="V94" s="178" t="s">
        <v>1206</v>
      </c>
      <c r="W94" s="133" t="s">
        <v>1158</v>
      </c>
      <c r="X94" s="254" t="s">
        <v>1207</v>
      </c>
      <c r="Y94" s="177" t="s">
        <v>1163</v>
      </c>
      <c r="Z94" s="178"/>
      <c r="AA94" s="178"/>
      <c r="AB94" s="5" t="s">
        <v>56</v>
      </c>
      <c r="AC94" s="178"/>
      <c r="AD94" s="178"/>
      <c r="AE94" s="178"/>
      <c r="AF94" s="200" t="s">
        <v>1164</v>
      </c>
      <c r="AG94" s="201" t="s">
        <v>246</v>
      </c>
      <c r="AH94" s="178">
        <f t="shared" si="6"/>
        <v>1</v>
      </c>
    </row>
    <row r="95" spans="1:34" ht="165" hidden="1">
      <c r="A95" s="172" t="s">
        <v>784</v>
      </c>
      <c r="B95" s="133" t="s">
        <v>1120</v>
      </c>
      <c r="C95" s="133" t="str">
        <f t="shared" si="7"/>
        <v>ỐNG THÔNG (CATHETER) BÍT MẠCH MÁU TẠM THỜI</v>
      </c>
      <c r="D95" s="133" t="s">
        <v>486</v>
      </c>
      <c r="E95" s="133" t="s">
        <v>1208</v>
      </c>
      <c r="F95" s="133" t="s">
        <v>1209</v>
      </c>
      <c r="G95" s="177">
        <v>90189090</v>
      </c>
      <c r="H95" s="177" t="s">
        <v>52</v>
      </c>
      <c r="I95" s="133" t="s">
        <v>1158</v>
      </c>
      <c r="J95" s="194">
        <v>5</v>
      </c>
      <c r="K95" s="212" t="s">
        <v>5</v>
      </c>
      <c r="L95" s="255">
        <v>8586000</v>
      </c>
      <c r="M95" s="177" t="s">
        <v>1159</v>
      </c>
      <c r="N95" s="177">
        <v>0</v>
      </c>
      <c r="O95" s="196">
        <f t="shared" si="8"/>
        <v>42930000</v>
      </c>
      <c r="P95" s="178"/>
      <c r="Q95" s="178"/>
      <c r="R95" s="178"/>
      <c r="S95" s="177">
        <v>77</v>
      </c>
      <c r="T95" s="133" t="s">
        <v>486</v>
      </c>
      <c r="U95" s="252" t="s">
        <v>1210</v>
      </c>
      <c r="V95" s="179" t="s">
        <v>1211</v>
      </c>
      <c r="W95" s="133" t="s">
        <v>1158</v>
      </c>
      <c r="X95" s="254" t="s">
        <v>1212</v>
      </c>
      <c r="Y95" s="177" t="s">
        <v>1163</v>
      </c>
      <c r="Z95" s="178"/>
      <c r="AA95" s="178"/>
      <c r="AB95" s="5" t="s">
        <v>56</v>
      </c>
      <c r="AC95" s="178"/>
      <c r="AD95" s="178"/>
      <c r="AE95" s="178"/>
      <c r="AF95" s="200" t="s">
        <v>1164</v>
      </c>
      <c r="AG95" s="201" t="s">
        <v>246</v>
      </c>
      <c r="AH95" s="178">
        <f t="shared" si="6"/>
        <v>1</v>
      </c>
    </row>
    <row r="96" spans="1:34" ht="300" hidden="1">
      <c r="A96" s="172" t="s">
        <v>791</v>
      </c>
      <c r="B96" s="133" t="s">
        <v>1213</v>
      </c>
      <c r="C96" s="133" t="str">
        <f t="shared" si="7"/>
        <v>KEO SINH HỌC VÁ MẠCH MÁU VÀ MÀNG NÃO DUNG TÍCH LỚN</v>
      </c>
      <c r="D96" s="133" t="s">
        <v>524</v>
      </c>
      <c r="E96" s="260" t="s">
        <v>1214</v>
      </c>
      <c r="F96" s="261" t="s">
        <v>1215</v>
      </c>
      <c r="G96" s="262" t="s">
        <v>1216</v>
      </c>
      <c r="H96" s="177" t="s">
        <v>52</v>
      </c>
      <c r="I96" s="133" t="s">
        <v>1217</v>
      </c>
      <c r="J96" s="194">
        <v>50</v>
      </c>
      <c r="K96" s="212" t="s">
        <v>525</v>
      </c>
      <c r="L96" s="257">
        <v>15350000</v>
      </c>
      <c r="M96" s="177" t="s">
        <v>1159</v>
      </c>
      <c r="N96" s="177">
        <v>0</v>
      </c>
      <c r="O96" s="196">
        <f t="shared" si="8"/>
        <v>767500000</v>
      </c>
      <c r="P96" s="178"/>
      <c r="Q96" s="178"/>
      <c r="R96" s="178"/>
      <c r="S96" s="177">
        <v>95</v>
      </c>
      <c r="T96" s="133" t="s">
        <v>524</v>
      </c>
      <c r="U96" s="252" t="s">
        <v>1218</v>
      </c>
      <c r="V96" s="263" t="s">
        <v>1215</v>
      </c>
      <c r="W96" s="133" t="s">
        <v>1217</v>
      </c>
      <c r="X96" s="264" t="s">
        <v>1219</v>
      </c>
      <c r="Y96" s="177" t="s">
        <v>1163</v>
      </c>
      <c r="Z96" s="178"/>
      <c r="AA96" s="178"/>
      <c r="AB96" s="5" t="s">
        <v>56</v>
      </c>
      <c r="AC96" s="178"/>
      <c r="AD96" s="178"/>
      <c r="AE96" s="178"/>
      <c r="AF96" s="200" t="s">
        <v>1164</v>
      </c>
      <c r="AG96" s="201" t="s">
        <v>246</v>
      </c>
      <c r="AH96" s="178">
        <f t="shared" si="6"/>
        <v>1</v>
      </c>
    </row>
    <row r="97" spans="1:34" ht="300" hidden="1">
      <c r="A97" s="172" t="s">
        <v>798</v>
      </c>
      <c r="B97" s="133" t="s">
        <v>1220</v>
      </c>
      <c r="C97" s="133" t="str">
        <f t="shared" si="7"/>
        <v>KEO SINH HỌC VÁ MẠCH MÁU VÀ MÀNG NÃO DUNG TÍCH NHỎ</v>
      </c>
      <c r="D97" s="133" t="s">
        <v>566</v>
      </c>
      <c r="E97" s="260" t="s">
        <v>1221</v>
      </c>
      <c r="F97" s="261" t="s">
        <v>1222</v>
      </c>
      <c r="G97" s="262" t="s">
        <v>1216</v>
      </c>
      <c r="H97" s="177" t="s">
        <v>52</v>
      </c>
      <c r="I97" s="133" t="s">
        <v>1217</v>
      </c>
      <c r="J97" s="194">
        <v>110</v>
      </c>
      <c r="K97" s="212" t="s">
        <v>525</v>
      </c>
      <c r="L97" s="265">
        <v>7500000</v>
      </c>
      <c r="M97" s="177" t="s">
        <v>1159</v>
      </c>
      <c r="N97" s="177">
        <v>0</v>
      </c>
      <c r="O97" s="196">
        <f t="shared" si="8"/>
        <v>825000000</v>
      </c>
      <c r="P97" s="178"/>
      <c r="Q97" s="178"/>
      <c r="R97" s="178"/>
      <c r="S97" s="177">
        <v>115</v>
      </c>
      <c r="T97" s="133" t="s">
        <v>566</v>
      </c>
      <c r="U97" s="252" t="s">
        <v>1223</v>
      </c>
      <c r="V97" s="263" t="s">
        <v>1222</v>
      </c>
      <c r="W97" s="133" t="s">
        <v>1217</v>
      </c>
      <c r="X97" s="264" t="s">
        <v>1224</v>
      </c>
      <c r="Y97" s="177" t="s">
        <v>1163</v>
      </c>
      <c r="Z97" s="178"/>
      <c r="AA97" s="178"/>
      <c r="AB97" s="5" t="s">
        <v>56</v>
      </c>
      <c r="AC97" s="178"/>
      <c r="AD97" s="178"/>
      <c r="AE97" s="178"/>
      <c r="AF97" s="200" t="s">
        <v>1164</v>
      </c>
      <c r="AG97" s="201" t="s">
        <v>246</v>
      </c>
      <c r="AH97" s="178">
        <f t="shared" si="6"/>
        <v>1</v>
      </c>
    </row>
    <row r="98" spans="1:34" ht="300" hidden="1">
      <c r="A98" s="172" t="s">
        <v>1213</v>
      </c>
      <c r="B98" s="133" t="s">
        <v>1225</v>
      </c>
      <c r="C98" s="133" t="str">
        <f t="shared" si="7"/>
        <v>KEO SINH HỌC VÁ MẠCH MÁU VÀ MÀNG NÃO DUNG TÍCH TRUNG BÌNH</v>
      </c>
      <c r="D98" s="133" t="s">
        <v>568</v>
      </c>
      <c r="E98" s="260" t="s">
        <v>1226</v>
      </c>
      <c r="F98" s="261" t="s">
        <v>1227</v>
      </c>
      <c r="G98" s="262" t="s">
        <v>1216</v>
      </c>
      <c r="H98" s="177" t="s">
        <v>52</v>
      </c>
      <c r="I98" s="133" t="s">
        <v>1217</v>
      </c>
      <c r="J98" s="194">
        <v>610</v>
      </c>
      <c r="K98" s="212" t="s">
        <v>525</v>
      </c>
      <c r="L98" s="217">
        <v>9120000</v>
      </c>
      <c r="M98" s="177" t="s">
        <v>1159</v>
      </c>
      <c r="N98" s="177">
        <v>0</v>
      </c>
      <c r="O98" s="196">
        <f t="shared" si="8"/>
        <v>5563200000</v>
      </c>
      <c r="P98" s="178"/>
      <c r="Q98" s="178"/>
      <c r="R98" s="178"/>
      <c r="S98" s="177">
        <v>116</v>
      </c>
      <c r="T98" s="133" t="s">
        <v>568</v>
      </c>
      <c r="U98" s="252" t="s">
        <v>1228</v>
      </c>
      <c r="V98" s="263" t="s">
        <v>1227</v>
      </c>
      <c r="W98" s="133" t="s">
        <v>1217</v>
      </c>
      <c r="X98" s="264" t="s">
        <v>1229</v>
      </c>
      <c r="Y98" s="177" t="s">
        <v>1163</v>
      </c>
      <c r="Z98" s="178"/>
      <c r="AA98" s="178"/>
      <c r="AB98" s="5" t="s">
        <v>56</v>
      </c>
      <c r="AC98" s="178"/>
      <c r="AD98" s="178"/>
      <c r="AE98" s="178"/>
      <c r="AF98" s="200" t="s">
        <v>1164</v>
      </c>
      <c r="AG98" s="201" t="s">
        <v>246</v>
      </c>
      <c r="AH98" s="178">
        <f t="shared" si="6"/>
        <v>1</v>
      </c>
    </row>
    <row r="99" spans="1:34" ht="75" hidden="1">
      <c r="A99" s="172" t="s">
        <v>1230</v>
      </c>
      <c r="B99" s="133" t="s">
        <v>1124</v>
      </c>
      <c r="C99" s="133" t="str">
        <f t="shared" si="7"/>
        <v>NẸP XƯƠNG SƯỜN THẲNG</v>
      </c>
      <c r="D99" s="179" t="s">
        <v>489</v>
      </c>
      <c r="E99" s="179" t="s">
        <v>1231</v>
      </c>
      <c r="F99" s="215" t="s">
        <v>1232</v>
      </c>
      <c r="G99" s="179">
        <v>9021</v>
      </c>
      <c r="H99" s="179">
        <v>2023</v>
      </c>
      <c r="I99" s="215" t="s">
        <v>1233</v>
      </c>
      <c r="J99" s="257">
        <v>20</v>
      </c>
      <c r="K99" s="244" t="s">
        <v>5</v>
      </c>
      <c r="L99" s="234">
        <v>3800000</v>
      </c>
      <c r="M99" s="179"/>
      <c r="N99" s="266"/>
      <c r="O99" s="267">
        <v>76000000</v>
      </c>
      <c r="P99" s="178"/>
      <c r="Q99" s="178"/>
      <c r="R99" s="178"/>
      <c r="S99" s="207">
        <v>78</v>
      </c>
      <c r="T99" s="179" t="s">
        <v>489</v>
      </c>
      <c r="U99" s="179" t="s">
        <v>1234</v>
      </c>
      <c r="V99" s="268" t="s">
        <v>1232</v>
      </c>
      <c r="W99" s="215" t="s">
        <v>1235</v>
      </c>
      <c r="X99" s="179" t="s">
        <v>1236</v>
      </c>
      <c r="Y99" s="202" t="s">
        <v>1237</v>
      </c>
      <c r="Z99" s="178"/>
      <c r="AA99" s="178"/>
      <c r="AB99" s="5" t="s">
        <v>56</v>
      </c>
      <c r="AC99" s="178"/>
      <c r="AD99" s="178"/>
      <c r="AE99" s="178"/>
      <c r="AF99" s="200" t="s">
        <v>258</v>
      </c>
      <c r="AG99" s="201" t="s">
        <v>257</v>
      </c>
      <c r="AH99" s="178">
        <f t="shared" si="6"/>
        <v>3</v>
      </c>
    </row>
    <row r="100" spans="1:34" ht="60" hidden="1">
      <c r="A100" s="172" t="s">
        <v>981</v>
      </c>
      <c r="B100" s="133" t="s">
        <v>1136</v>
      </c>
      <c r="C100" s="133" t="str">
        <f t="shared" si="7"/>
        <v>NẸP XƯƠNG ỨC CHỮ X</v>
      </c>
      <c r="D100" s="179" t="s">
        <v>491</v>
      </c>
      <c r="E100" s="179" t="s">
        <v>1238</v>
      </c>
      <c r="F100" s="215" t="s">
        <v>1239</v>
      </c>
      <c r="G100" s="179">
        <v>9021</v>
      </c>
      <c r="H100" s="179">
        <v>2023</v>
      </c>
      <c r="I100" s="215" t="s">
        <v>1233</v>
      </c>
      <c r="J100" s="257">
        <v>10</v>
      </c>
      <c r="K100" s="244" t="s">
        <v>5</v>
      </c>
      <c r="L100" s="234">
        <v>5700000</v>
      </c>
      <c r="M100" s="179"/>
      <c r="N100" s="266"/>
      <c r="O100" s="267">
        <v>57000000</v>
      </c>
      <c r="P100" s="178"/>
      <c r="Q100" s="178"/>
      <c r="R100" s="178"/>
      <c r="S100" s="207">
        <v>79</v>
      </c>
      <c r="T100" s="179" t="s">
        <v>491</v>
      </c>
      <c r="U100" s="269" t="s">
        <v>1240</v>
      </c>
      <c r="V100" s="268" t="s">
        <v>1239</v>
      </c>
      <c r="W100" s="215" t="s">
        <v>1235</v>
      </c>
      <c r="X100" s="269" t="s">
        <v>1241</v>
      </c>
      <c r="Y100" s="202" t="s">
        <v>1242</v>
      </c>
      <c r="Z100" s="178"/>
      <c r="AA100" s="178"/>
      <c r="AB100" s="5" t="s">
        <v>56</v>
      </c>
      <c r="AC100" s="178"/>
      <c r="AD100" s="178"/>
      <c r="AE100" s="178"/>
      <c r="AF100" s="200" t="s">
        <v>258</v>
      </c>
      <c r="AG100" s="201" t="s">
        <v>257</v>
      </c>
      <c r="AH100" s="178">
        <f t="shared" si="6"/>
        <v>3</v>
      </c>
    </row>
    <row r="101" spans="1:34" ht="105" hidden="1">
      <c r="A101" s="172" t="s">
        <v>1125</v>
      </c>
      <c r="B101" s="133" t="s">
        <v>1144</v>
      </c>
      <c r="C101" s="133" t="str">
        <f t="shared" si="7"/>
        <v>THANH NÂNG NGỰC HAI CẠNH RĂNG CƯA CÁC CỠ</v>
      </c>
      <c r="D101" s="179" t="s">
        <v>493</v>
      </c>
      <c r="E101" s="179" t="s">
        <v>1243</v>
      </c>
      <c r="F101" s="215" t="s">
        <v>1244</v>
      </c>
      <c r="G101" s="179">
        <v>9021</v>
      </c>
      <c r="H101" s="179">
        <v>2023</v>
      </c>
      <c r="I101" s="215" t="s">
        <v>1233</v>
      </c>
      <c r="J101" s="257">
        <v>100</v>
      </c>
      <c r="K101" s="244" t="s">
        <v>5</v>
      </c>
      <c r="L101" s="234">
        <v>15000000</v>
      </c>
      <c r="M101" s="179"/>
      <c r="N101" s="266"/>
      <c r="O101" s="267">
        <v>1500000000</v>
      </c>
      <c r="P101" s="178"/>
      <c r="Q101" s="178"/>
      <c r="R101" s="178"/>
      <c r="S101" s="207">
        <v>80</v>
      </c>
      <c r="T101" s="179" t="s">
        <v>493</v>
      </c>
      <c r="U101" s="269" t="s">
        <v>1245</v>
      </c>
      <c r="V101" s="268" t="s">
        <v>1244</v>
      </c>
      <c r="W101" s="215" t="s">
        <v>1235</v>
      </c>
      <c r="X101" s="179" t="s">
        <v>1246</v>
      </c>
      <c r="Y101" s="202" t="s">
        <v>1247</v>
      </c>
      <c r="Z101" s="178"/>
      <c r="AA101" s="178"/>
      <c r="AB101" s="5" t="s">
        <v>56</v>
      </c>
      <c r="AC101" s="178"/>
      <c r="AD101" s="178"/>
      <c r="AE101" s="178"/>
      <c r="AF101" s="200" t="s">
        <v>258</v>
      </c>
      <c r="AG101" s="201" t="s">
        <v>257</v>
      </c>
      <c r="AH101" s="178">
        <f t="shared" si="6"/>
        <v>3</v>
      </c>
    </row>
    <row r="102" spans="1:34" ht="105" hidden="1">
      <c r="A102" s="172" t="s">
        <v>804</v>
      </c>
      <c r="B102" s="133" t="s">
        <v>1155</v>
      </c>
      <c r="C102" s="133" t="str">
        <f t="shared" si="7"/>
        <v>VÍT XƯƠNG SƯỜN CÁC CỠ</v>
      </c>
      <c r="D102" s="179" t="s">
        <v>495</v>
      </c>
      <c r="E102" s="179" t="s">
        <v>1248</v>
      </c>
      <c r="F102" s="215" t="s">
        <v>1249</v>
      </c>
      <c r="G102" s="179">
        <v>9021</v>
      </c>
      <c r="H102" s="179">
        <v>2023</v>
      </c>
      <c r="I102" s="215" t="s">
        <v>1233</v>
      </c>
      <c r="J102" s="257">
        <v>160</v>
      </c>
      <c r="K102" s="244" t="s">
        <v>5</v>
      </c>
      <c r="L102" s="234">
        <v>1200000</v>
      </c>
      <c r="M102" s="179"/>
      <c r="N102" s="266"/>
      <c r="O102" s="267">
        <v>192000000</v>
      </c>
      <c r="P102" s="178"/>
      <c r="Q102" s="178"/>
      <c r="R102" s="178"/>
      <c r="S102" s="207">
        <v>81</v>
      </c>
      <c r="T102" s="179" t="s">
        <v>495</v>
      </c>
      <c r="U102" s="269" t="s">
        <v>1250</v>
      </c>
      <c r="V102" s="268" t="s">
        <v>1249</v>
      </c>
      <c r="W102" s="215" t="s">
        <v>1235</v>
      </c>
      <c r="X102" s="269" t="s">
        <v>1251</v>
      </c>
      <c r="Y102" s="202" t="s">
        <v>1237</v>
      </c>
      <c r="Z102" s="178"/>
      <c r="AA102" s="178"/>
      <c r="AB102" s="5" t="s">
        <v>56</v>
      </c>
      <c r="AC102" s="178"/>
      <c r="AD102" s="178"/>
      <c r="AE102" s="178"/>
      <c r="AF102" s="200" t="s">
        <v>258</v>
      </c>
      <c r="AG102" s="201" t="s">
        <v>257</v>
      </c>
      <c r="AH102" s="178">
        <f t="shared" si="6"/>
        <v>3</v>
      </c>
    </row>
    <row r="103" spans="1:34" ht="120" hidden="1">
      <c r="A103" s="172" t="s">
        <v>811</v>
      </c>
      <c r="B103" s="133" t="s">
        <v>1165</v>
      </c>
      <c r="C103" s="133" t="str">
        <f t="shared" si="7"/>
        <v>VÍT XƯƠNG ỨC CÁC CỠ, TỰ KHOAN</v>
      </c>
      <c r="D103" s="179" t="s">
        <v>497</v>
      </c>
      <c r="E103" s="179" t="s">
        <v>1252</v>
      </c>
      <c r="F103" s="215" t="s">
        <v>1253</v>
      </c>
      <c r="G103" s="179">
        <v>9021</v>
      </c>
      <c r="H103" s="179">
        <v>2023</v>
      </c>
      <c r="I103" s="215" t="s">
        <v>1233</v>
      </c>
      <c r="J103" s="257">
        <v>100</v>
      </c>
      <c r="K103" s="244" t="s">
        <v>5</v>
      </c>
      <c r="L103" s="234">
        <v>780000</v>
      </c>
      <c r="M103" s="179"/>
      <c r="N103" s="266"/>
      <c r="O103" s="267">
        <v>78000000</v>
      </c>
      <c r="P103" s="178"/>
      <c r="Q103" s="178"/>
      <c r="R103" s="178"/>
      <c r="S103" s="207">
        <v>82</v>
      </c>
      <c r="T103" s="179" t="s">
        <v>497</v>
      </c>
      <c r="U103" s="269" t="s">
        <v>1254</v>
      </c>
      <c r="V103" s="268" t="s">
        <v>1253</v>
      </c>
      <c r="W103" s="215" t="s">
        <v>1235</v>
      </c>
      <c r="X103" s="269" t="s">
        <v>1255</v>
      </c>
      <c r="Y103" s="202" t="s">
        <v>1242</v>
      </c>
      <c r="Z103" s="178"/>
      <c r="AA103" s="178"/>
      <c r="AB103" s="5" t="s">
        <v>56</v>
      </c>
      <c r="AC103" s="178"/>
      <c r="AD103" s="178"/>
      <c r="AE103" s="178"/>
      <c r="AF103" s="200" t="s">
        <v>258</v>
      </c>
      <c r="AG103" s="201" t="s">
        <v>257</v>
      </c>
      <c r="AH103" s="178">
        <f t="shared" si="6"/>
        <v>3</v>
      </c>
    </row>
    <row r="104" spans="1:34" ht="75" hidden="1">
      <c r="A104" s="172" t="s">
        <v>816</v>
      </c>
      <c r="B104" s="133" t="s">
        <v>1256</v>
      </c>
      <c r="C104" s="133" t="str">
        <f t="shared" si="7"/>
        <v>MIẾNG VÁ SỌ TITAN CÁC CỠ</v>
      </c>
      <c r="D104" s="179" t="s">
        <v>587</v>
      </c>
      <c r="E104" s="179" t="s">
        <v>1257</v>
      </c>
      <c r="F104" s="179" t="s">
        <v>1258</v>
      </c>
      <c r="G104" s="179">
        <v>9021</v>
      </c>
      <c r="H104" s="179">
        <v>2023</v>
      </c>
      <c r="I104" s="215" t="s">
        <v>1233</v>
      </c>
      <c r="J104" s="257">
        <v>20</v>
      </c>
      <c r="K104" s="244" t="s">
        <v>5</v>
      </c>
      <c r="L104" s="257">
        <v>9500000</v>
      </c>
      <c r="M104" s="179"/>
      <c r="N104" s="266"/>
      <c r="O104" s="270">
        <v>190000000</v>
      </c>
      <c r="P104" s="178"/>
      <c r="Q104" s="178"/>
      <c r="R104" s="178"/>
      <c r="S104" s="207">
        <v>125</v>
      </c>
      <c r="T104" s="179" t="s">
        <v>587</v>
      </c>
      <c r="U104" s="179" t="s">
        <v>1259</v>
      </c>
      <c r="V104" s="160" t="s">
        <v>1258</v>
      </c>
      <c r="W104" s="215" t="s">
        <v>1235</v>
      </c>
      <c r="X104" s="246" t="s">
        <v>1260</v>
      </c>
      <c r="Y104" s="202" t="s">
        <v>1261</v>
      </c>
      <c r="Z104" s="178"/>
      <c r="AA104" s="178"/>
      <c r="AB104" s="5" t="s">
        <v>56</v>
      </c>
      <c r="AC104" s="178"/>
      <c r="AD104" s="178"/>
      <c r="AE104" s="178"/>
      <c r="AF104" s="200" t="s">
        <v>258</v>
      </c>
      <c r="AG104" s="201" t="s">
        <v>257</v>
      </c>
      <c r="AH104" s="178">
        <f t="shared" si="6"/>
        <v>7</v>
      </c>
    </row>
    <row r="105" spans="1:34" ht="75" hidden="1">
      <c r="A105" s="172" t="s">
        <v>821</v>
      </c>
      <c r="B105" s="133" t="s">
        <v>713</v>
      </c>
      <c r="C105" s="133" t="str">
        <f t="shared" si="7"/>
        <v>GHIM ĐÓNG SỌ TITAN CÁC CỠ</v>
      </c>
      <c r="D105" s="179" t="s">
        <v>591</v>
      </c>
      <c r="E105" s="179" t="s">
        <v>1262</v>
      </c>
      <c r="F105" s="179" t="s">
        <v>1263</v>
      </c>
      <c r="G105" s="179">
        <v>9021</v>
      </c>
      <c r="H105" s="179">
        <v>2023</v>
      </c>
      <c r="I105" s="215" t="s">
        <v>1233</v>
      </c>
      <c r="J105" s="257">
        <v>1500</v>
      </c>
      <c r="K105" s="244" t="s">
        <v>5</v>
      </c>
      <c r="L105" s="257">
        <v>2500000</v>
      </c>
      <c r="M105" s="179"/>
      <c r="N105" s="266"/>
      <c r="O105" s="270">
        <v>3750000000</v>
      </c>
      <c r="P105" s="178"/>
      <c r="Q105" s="178"/>
      <c r="R105" s="178"/>
      <c r="S105" s="207">
        <v>127</v>
      </c>
      <c r="T105" s="179" t="s">
        <v>591</v>
      </c>
      <c r="U105" s="179" t="s">
        <v>715</v>
      </c>
      <c r="V105" s="160" t="s">
        <v>1263</v>
      </c>
      <c r="W105" s="215" t="s">
        <v>1235</v>
      </c>
      <c r="X105" s="246" t="s">
        <v>1264</v>
      </c>
      <c r="Y105" s="202" t="s">
        <v>1265</v>
      </c>
      <c r="Z105" s="178"/>
      <c r="AA105" s="178"/>
      <c r="AB105" s="5" t="s">
        <v>56</v>
      </c>
      <c r="AC105" s="178"/>
      <c r="AD105" s="178"/>
      <c r="AE105" s="178"/>
      <c r="AF105" s="200" t="s">
        <v>258</v>
      </c>
      <c r="AG105" s="201" t="s">
        <v>257</v>
      </c>
      <c r="AH105" s="178">
        <f t="shared" si="6"/>
        <v>5</v>
      </c>
    </row>
    <row r="106" spans="1:34" ht="120" hidden="1">
      <c r="A106" s="172" t="s">
        <v>829</v>
      </c>
      <c r="B106" s="133" t="s">
        <v>1266</v>
      </c>
      <c r="C106" s="133" t="str">
        <f t="shared" si="7"/>
        <v>DÂY DẪN LƯU NÃO THẤT Ổ BỤNG CÁC LOẠI</v>
      </c>
      <c r="D106" s="179" t="s">
        <v>593</v>
      </c>
      <c r="E106" s="179" t="s">
        <v>1267</v>
      </c>
      <c r="F106" s="179" t="s">
        <v>1268</v>
      </c>
      <c r="G106" s="179">
        <v>9021</v>
      </c>
      <c r="H106" s="179">
        <v>2023</v>
      </c>
      <c r="I106" s="215" t="s">
        <v>1269</v>
      </c>
      <c r="J106" s="257">
        <v>240</v>
      </c>
      <c r="K106" s="244" t="s">
        <v>6</v>
      </c>
      <c r="L106" s="257">
        <v>6000000</v>
      </c>
      <c r="M106" s="179"/>
      <c r="N106" s="266"/>
      <c r="O106" s="270">
        <v>1440000000</v>
      </c>
      <c r="P106" s="178"/>
      <c r="Q106" s="178"/>
      <c r="R106" s="178"/>
      <c r="S106" s="207">
        <v>128</v>
      </c>
      <c r="T106" s="179" t="s">
        <v>593</v>
      </c>
      <c r="U106" s="179" t="s">
        <v>1270</v>
      </c>
      <c r="V106" s="160" t="s">
        <v>1268</v>
      </c>
      <c r="W106" s="215" t="s">
        <v>1271</v>
      </c>
      <c r="X106" s="179" t="s">
        <v>1272</v>
      </c>
      <c r="Y106" s="202" t="s">
        <v>1273</v>
      </c>
      <c r="Z106" s="178"/>
      <c r="AA106" s="178"/>
      <c r="AB106" s="5" t="s">
        <v>56</v>
      </c>
      <c r="AC106" s="178"/>
      <c r="AD106" s="178"/>
      <c r="AE106" s="178"/>
      <c r="AF106" s="200" t="s">
        <v>258</v>
      </c>
      <c r="AG106" s="201" t="s">
        <v>257</v>
      </c>
      <c r="AH106" s="178">
        <f t="shared" si="6"/>
        <v>4</v>
      </c>
    </row>
    <row r="107" spans="1:34" ht="105" hidden="1">
      <c r="A107" s="172" t="s">
        <v>834</v>
      </c>
      <c r="B107" s="133" t="s">
        <v>720</v>
      </c>
      <c r="C107" s="133" t="str">
        <f t="shared" si="7"/>
        <v>DÂY DẪN LƯU NÃO THẤT - Ổ BỤNG TỰ ĐIỀU CHỈNH ÁP LỰC, CHẾ ĐỘ KHOÁ CHỦ ĐỘNG</v>
      </c>
      <c r="D107" s="179" t="s">
        <v>595</v>
      </c>
      <c r="E107" s="179" t="s">
        <v>1274</v>
      </c>
      <c r="F107" s="179" t="s">
        <v>1275</v>
      </c>
      <c r="G107" s="179">
        <v>9021</v>
      </c>
      <c r="H107" s="179">
        <v>2023</v>
      </c>
      <c r="I107" s="215" t="s">
        <v>1269</v>
      </c>
      <c r="J107" s="257">
        <v>10</v>
      </c>
      <c r="K107" s="244" t="s">
        <v>6</v>
      </c>
      <c r="L107" s="257">
        <v>30000000</v>
      </c>
      <c r="M107" s="179"/>
      <c r="N107" s="266"/>
      <c r="O107" s="270">
        <v>300000000</v>
      </c>
      <c r="P107" s="178"/>
      <c r="Q107" s="178"/>
      <c r="R107" s="178"/>
      <c r="S107" s="207">
        <v>129</v>
      </c>
      <c r="T107" s="179" t="s">
        <v>595</v>
      </c>
      <c r="U107" s="179" t="s">
        <v>722</v>
      </c>
      <c r="V107" s="244" t="s">
        <v>1275</v>
      </c>
      <c r="W107" s="179" t="s">
        <v>1276</v>
      </c>
      <c r="X107" s="246" t="s">
        <v>1277</v>
      </c>
      <c r="Y107" s="202" t="s">
        <v>1278</v>
      </c>
      <c r="Z107" s="178"/>
      <c r="AA107" s="178"/>
      <c r="AB107" s="5" t="s">
        <v>56</v>
      </c>
      <c r="AC107" s="178"/>
      <c r="AD107" s="178"/>
      <c r="AE107" s="178"/>
      <c r="AF107" s="200" t="s">
        <v>258</v>
      </c>
      <c r="AG107" s="201" t="s">
        <v>257</v>
      </c>
      <c r="AH107" s="178">
        <f t="shared" si="6"/>
        <v>5</v>
      </c>
    </row>
    <row r="108" spans="1:34" ht="150" hidden="1">
      <c r="A108" s="172" t="s">
        <v>839</v>
      </c>
      <c r="B108" s="133" t="s">
        <v>1137</v>
      </c>
      <c r="C108" s="133" t="str">
        <f t="shared" si="7"/>
        <v>DÂY DẪN LƯU NÃO THẤT RA NGOÀI KÈM CATHETER DẪN LƯU NÃO THẤT</v>
      </c>
      <c r="D108" s="179" t="s">
        <v>597</v>
      </c>
      <c r="E108" s="179" t="s">
        <v>45</v>
      </c>
      <c r="F108" s="179" t="s">
        <v>46</v>
      </c>
      <c r="G108" s="179">
        <v>9018</v>
      </c>
      <c r="H108" s="179">
        <v>2023</v>
      </c>
      <c r="I108" s="215" t="s">
        <v>1269</v>
      </c>
      <c r="J108" s="257">
        <v>500</v>
      </c>
      <c r="K108" s="244" t="s">
        <v>6</v>
      </c>
      <c r="L108" s="257">
        <v>4900000</v>
      </c>
      <c r="M108" s="179"/>
      <c r="N108" s="266"/>
      <c r="O108" s="270">
        <v>2450000000</v>
      </c>
      <c r="P108" s="178"/>
      <c r="Q108" s="178"/>
      <c r="R108" s="178"/>
      <c r="S108" s="207">
        <v>130</v>
      </c>
      <c r="T108" s="179" t="s">
        <v>597</v>
      </c>
      <c r="U108" s="179" t="s">
        <v>1141</v>
      </c>
      <c r="V108" s="160" t="s">
        <v>46</v>
      </c>
      <c r="W108" s="215" t="s">
        <v>1271</v>
      </c>
      <c r="X108" s="179" t="s">
        <v>1279</v>
      </c>
      <c r="Y108" s="202" t="s">
        <v>1280</v>
      </c>
      <c r="Z108" s="178"/>
      <c r="AA108" s="178"/>
      <c r="AB108" s="5" t="s">
        <v>56</v>
      </c>
      <c r="AC108" s="178"/>
      <c r="AD108" s="178"/>
      <c r="AE108" s="178"/>
      <c r="AF108" s="200" t="s">
        <v>258</v>
      </c>
      <c r="AG108" s="201" t="s">
        <v>257</v>
      </c>
      <c r="AH108" s="178">
        <f t="shared" si="6"/>
        <v>5</v>
      </c>
    </row>
    <row r="109" spans="1:34" ht="105" hidden="1">
      <c r="A109" s="172" t="s">
        <v>659</v>
      </c>
      <c r="B109" s="133" t="s">
        <v>1281</v>
      </c>
      <c r="C109" s="133" t="str">
        <f t="shared" si="7"/>
        <v>DẪN LƯU NÃO THẤT DÙNG KÈM VỚI BỘ ĐO ÁP LỰC NỘI SỌ</v>
      </c>
      <c r="D109" s="179" t="s">
        <v>599</v>
      </c>
      <c r="E109" s="179" t="s">
        <v>45</v>
      </c>
      <c r="F109" s="179" t="s">
        <v>1282</v>
      </c>
      <c r="G109" s="179">
        <v>9018</v>
      </c>
      <c r="H109" s="179">
        <v>2023</v>
      </c>
      <c r="I109" s="215" t="s">
        <v>1269</v>
      </c>
      <c r="J109" s="257">
        <v>40</v>
      </c>
      <c r="K109" s="244" t="s">
        <v>6</v>
      </c>
      <c r="L109" s="257">
        <v>4900000</v>
      </c>
      <c r="M109" s="179"/>
      <c r="N109" s="266"/>
      <c r="O109" s="270">
        <v>196000000</v>
      </c>
      <c r="P109" s="178"/>
      <c r="Q109" s="178"/>
      <c r="R109" s="178"/>
      <c r="S109" s="207">
        <v>131</v>
      </c>
      <c r="T109" s="179" t="s">
        <v>599</v>
      </c>
      <c r="U109" s="179" t="s">
        <v>111</v>
      </c>
      <c r="V109" s="160" t="s">
        <v>1282</v>
      </c>
      <c r="W109" s="215" t="s">
        <v>1271</v>
      </c>
      <c r="X109" s="179" t="s">
        <v>1283</v>
      </c>
      <c r="Y109" s="202" t="s">
        <v>1280</v>
      </c>
      <c r="Z109" s="178"/>
      <c r="AA109" s="178"/>
      <c r="AB109" s="5" t="s">
        <v>56</v>
      </c>
      <c r="AC109" s="178"/>
      <c r="AD109" s="178"/>
      <c r="AE109" s="178"/>
      <c r="AF109" s="200" t="s">
        <v>258</v>
      </c>
      <c r="AG109" s="201" t="s">
        <v>257</v>
      </c>
      <c r="AH109" s="178">
        <f t="shared" si="6"/>
        <v>3</v>
      </c>
    </row>
    <row r="110" spans="1:34" ht="135" hidden="1">
      <c r="A110" s="172" t="s">
        <v>1109</v>
      </c>
      <c r="B110" s="133" t="s">
        <v>1284</v>
      </c>
      <c r="C110" s="133" t="str">
        <f t="shared" si="7"/>
        <v>BỘ CATHETER ĐO ÁP LỰC NỘI SỌ KÈM DẪN LƯU</v>
      </c>
      <c r="D110" s="179" t="s">
        <v>601</v>
      </c>
      <c r="E110" s="179" t="s">
        <v>1285</v>
      </c>
      <c r="F110" s="179" t="s">
        <v>1286</v>
      </c>
      <c r="G110" s="179">
        <v>9018</v>
      </c>
      <c r="H110" s="179">
        <v>2023</v>
      </c>
      <c r="I110" s="179" t="s">
        <v>47</v>
      </c>
      <c r="J110" s="257">
        <v>30</v>
      </c>
      <c r="K110" s="244" t="s">
        <v>6</v>
      </c>
      <c r="L110" s="257">
        <v>9500000</v>
      </c>
      <c r="M110" s="179"/>
      <c r="N110" s="266"/>
      <c r="O110" s="270">
        <v>285000000</v>
      </c>
      <c r="P110" s="178"/>
      <c r="Q110" s="178"/>
      <c r="R110" s="178"/>
      <c r="S110" s="207">
        <v>132</v>
      </c>
      <c r="T110" s="179" t="s">
        <v>601</v>
      </c>
      <c r="U110" s="179" t="s">
        <v>1287</v>
      </c>
      <c r="V110" s="160" t="s">
        <v>1286</v>
      </c>
      <c r="W110" s="179" t="s">
        <v>1288</v>
      </c>
      <c r="X110" s="179" t="s">
        <v>1289</v>
      </c>
      <c r="Y110" s="202" t="s">
        <v>1290</v>
      </c>
      <c r="Z110" s="178"/>
      <c r="AA110" s="178"/>
      <c r="AB110" s="5" t="s">
        <v>56</v>
      </c>
      <c r="AC110" s="178"/>
      <c r="AD110" s="178"/>
      <c r="AE110" s="178"/>
      <c r="AF110" s="200" t="s">
        <v>258</v>
      </c>
      <c r="AG110" s="201" t="s">
        <v>257</v>
      </c>
      <c r="AH110" s="178">
        <f t="shared" si="6"/>
        <v>3</v>
      </c>
    </row>
    <row r="111" spans="1:34" ht="90" hidden="1">
      <c r="A111" s="172" t="s">
        <v>666</v>
      </c>
      <c r="B111" s="133" t="s">
        <v>1291</v>
      </c>
      <c r="C111" s="133" t="str">
        <f t="shared" si="7"/>
        <v>BÓNG KÉP NONG SÀN NÃO THẤT</v>
      </c>
      <c r="D111" s="179" t="s">
        <v>603</v>
      </c>
      <c r="E111" s="179" t="s">
        <v>1292</v>
      </c>
      <c r="F111" s="179" t="s">
        <v>1293</v>
      </c>
      <c r="G111" s="179">
        <v>9018</v>
      </c>
      <c r="H111" s="179">
        <v>2023</v>
      </c>
      <c r="I111" s="215" t="s">
        <v>1269</v>
      </c>
      <c r="J111" s="257">
        <v>10</v>
      </c>
      <c r="K111" s="244" t="s">
        <v>6</v>
      </c>
      <c r="L111" s="257">
        <v>11000000</v>
      </c>
      <c r="M111" s="179"/>
      <c r="N111" s="266"/>
      <c r="O111" s="270">
        <v>110000000</v>
      </c>
      <c r="P111" s="178"/>
      <c r="Q111" s="178"/>
      <c r="R111" s="178"/>
      <c r="S111" s="207">
        <v>133</v>
      </c>
      <c r="T111" s="179" t="s">
        <v>603</v>
      </c>
      <c r="U111" s="179" t="s">
        <v>1294</v>
      </c>
      <c r="V111" s="160" t="s">
        <v>1293</v>
      </c>
      <c r="W111" s="179" t="s">
        <v>1276</v>
      </c>
      <c r="X111" s="179" t="s">
        <v>1295</v>
      </c>
      <c r="Y111" s="202" t="s">
        <v>1296</v>
      </c>
      <c r="Z111" s="178"/>
      <c r="AA111" s="178"/>
      <c r="AB111" s="5" t="s">
        <v>56</v>
      </c>
      <c r="AC111" s="178"/>
      <c r="AD111" s="178"/>
      <c r="AE111" s="178"/>
      <c r="AF111" s="200" t="s">
        <v>258</v>
      </c>
      <c r="AG111" s="201" t="s">
        <v>257</v>
      </c>
      <c r="AH111" s="178">
        <f t="shared" si="6"/>
        <v>3</v>
      </c>
    </row>
    <row r="112" spans="1:34" ht="105" hidden="1">
      <c r="A112" s="172" t="s">
        <v>852</v>
      </c>
      <c r="B112" s="133" t="s">
        <v>956</v>
      </c>
      <c r="C112" s="133" t="str">
        <f t="shared" si="7"/>
        <v>GEL CHỐNG DÍNH TRONG PHẪU THUẬT</v>
      </c>
      <c r="D112" s="133" t="s">
        <v>429</v>
      </c>
      <c r="E112" s="177" t="s">
        <v>1297</v>
      </c>
      <c r="F112" s="177" t="s">
        <v>1297</v>
      </c>
      <c r="G112" s="177" t="s">
        <v>1298</v>
      </c>
      <c r="H112" s="177">
        <v>2024</v>
      </c>
      <c r="I112" s="177" t="s">
        <v>43</v>
      </c>
      <c r="J112" s="194">
        <v>100</v>
      </c>
      <c r="K112" s="212" t="s">
        <v>112</v>
      </c>
      <c r="L112" s="194">
        <v>1180000</v>
      </c>
      <c r="M112" s="177" t="s">
        <v>1299</v>
      </c>
      <c r="N112" s="177">
        <v>0</v>
      </c>
      <c r="O112" s="196">
        <v>118000000</v>
      </c>
      <c r="P112" s="178"/>
      <c r="Q112" s="178"/>
      <c r="R112" s="178"/>
      <c r="S112" s="178"/>
      <c r="T112" s="179" t="s">
        <v>429</v>
      </c>
      <c r="U112" s="254" t="s">
        <v>1300</v>
      </c>
      <c r="V112" s="207" t="s">
        <v>1297</v>
      </c>
      <c r="W112" s="179" t="s">
        <v>1301</v>
      </c>
      <c r="X112" s="254" t="s">
        <v>1302</v>
      </c>
      <c r="Y112" s="254" t="s">
        <v>1303</v>
      </c>
      <c r="Z112" s="178"/>
      <c r="AA112" s="178"/>
      <c r="AB112" s="5" t="s">
        <v>56</v>
      </c>
      <c r="AC112" s="178"/>
      <c r="AD112" s="178"/>
      <c r="AE112" s="178"/>
      <c r="AF112" s="200" t="s">
        <v>1304</v>
      </c>
      <c r="AG112" s="201" t="s">
        <v>262</v>
      </c>
      <c r="AH112" s="178">
        <f t="shared" si="6"/>
        <v>1</v>
      </c>
    </row>
    <row r="113" spans="1:34" ht="90" hidden="1">
      <c r="A113" s="172" t="s">
        <v>856</v>
      </c>
      <c r="B113" s="133" t="s">
        <v>1256</v>
      </c>
      <c r="C113" s="133" t="str">
        <f t="shared" si="7"/>
        <v>MIẾNG VÁ SỌ TITAN CÁC CỠ</v>
      </c>
      <c r="D113" s="177" t="s">
        <v>587</v>
      </c>
      <c r="E113" s="177" t="s">
        <v>1305</v>
      </c>
      <c r="F113" s="177" t="s">
        <v>1306</v>
      </c>
      <c r="G113" s="177">
        <v>90219000</v>
      </c>
      <c r="H113" s="177"/>
      <c r="I113" s="177" t="s">
        <v>1307</v>
      </c>
      <c r="J113" s="194">
        <v>20</v>
      </c>
      <c r="K113" s="212" t="s">
        <v>410</v>
      </c>
      <c r="L113" s="194">
        <v>3750000</v>
      </c>
      <c r="M113" s="177"/>
      <c r="N113" s="177"/>
      <c r="O113" s="196">
        <f t="shared" ref="O113:O118" si="9">+L113*J113</f>
        <v>75000000</v>
      </c>
      <c r="P113" s="178"/>
      <c r="Q113" s="178"/>
      <c r="R113" s="178"/>
      <c r="S113" s="177">
        <v>125</v>
      </c>
      <c r="T113" s="271" t="s">
        <v>587</v>
      </c>
      <c r="U113" s="177" t="s">
        <v>1308</v>
      </c>
      <c r="V113" s="272" t="s">
        <v>1309</v>
      </c>
      <c r="W113" s="177" t="s">
        <v>1307</v>
      </c>
      <c r="X113" s="188" t="s">
        <v>1310</v>
      </c>
      <c r="Y113" s="177" t="s">
        <v>978</v>
      </c>
      <c r="Z113" s="193" t="s">
        <v>1311</v>
      </c>
      <c r="AA113" s="178"/>
      <c r="AB113" s="178"/>
      <c r="AC113" s="178"/>
      <c r="AD113" s="178"/>
      <c r="AE113" s="178"/>
      <c r="AF113" s="200" t="s">
        <v>1312</v>
      </c>
      <c r="AG113" s="201" t="s">
        <v>273</v>
      </c>
      <c r="AH113" s="178">
        <f t="shared" si="6"/>
        <v>7</v>
      </c>
    </row>
    <row r="114" spans="1:34" ht="90" hidden="1">
      <c r="A114" s="172" t="s">
        <v>863</v>
      </c>
      <c r="B114" s="133" t="s">
        <v>1256</v>
      </c>
      <c r="C114" s="133" t="str">
        <f t="shared" si="7"/>
        <v>MIẾNG VÁ SỌ TITAN CÁC CỠ</v>
      </c>
      <c r="D114" s="177" t="s">
        <v>587</v>
      </c>
      <c r="E114" s="177" t="s">
        <v>1313</v>
      </c>
      <c r="F114" s="177" t="s">
        <v>1314</v>
      </c>
      <c r="G114" s="177">
        <v>90219000</v>
      </c>
      <c r="H114" s="177"/>
      <c r="I114" s="177" t="s">
        <v>1307</v>
      </c>
      <c r="J114" s="194">
        <v>20</v>
      </c>
      <c r="K114" s="212" t="s">
        <v>410</v>
      </c>
      <c r="L114" s="194">
        <v>7150000</v>
      </c>
      <c r="M114" s="177"/>
      <c r="N114" s="177"/>
      <c r="O114" s="196">
        <f t="shared" si="9"/>
        <v>143000000</v>
      </c>
      <c r="P114" s="178"/>
      <c r="Q114" s="178"/>
      <c r="R114" s="178"/>
      <c r="S114" s="177">
        <v>125</v>
      </c>
      <c r="T114" s="271" t="s">
        <v>587</v>
      </c>
      <c r="U114" s="177" t="s">
        <v>1308</v>
      </c>
      <c r="V114" s="272" t="s">
        <v>1315</v>
      </c>
      <c r="W114" s="177" t="s">
        <v>1307</v>
      </c>
      <c r="X114" s="188" t="s">
        <v>1316</v>
      </c>
      <c r="Y114" s="177" t="s">
        <v>978</v>
      </c>
      <c r="Z114" s="193" t="s">
        <v>1311</v>
      </c>
      <c r="AA114" s="178"/>
      <c r="AB114" s="178"/>
      <c r="AC114" s="178"/>
      <c r="AD114" s="178"/>
      <c r="AE114" s="178"/>
      <c r="AF114" s="200" t="s">
        <v>1312</v>
      </c>
      <c r="AG114" s="201" t="s">
        <v>273</v>
      </c>
      <c r="AH114" s="178">
        <f t="shared" si="6"/>
        <v>7</v>
      </c>
    </row>
    <row r="115" spans="1:34" ht="90" hidden="1">
      <c r="A115" s="172" t="s">
        <v>871</v>
      </c>
      <c r="B115" s="133" t="s">
        <v>1256</v>
      </c>
      <c r="C115" s="133" t="str">
        <f t="shared" si="7"/>
        <v>MIẾNG VÁ SỌ TITAN CÁC CỠ</v>
      </c>
      <c r="D115" s="177" t="s">
        <v>587</v>
      </c>
      <c r="E115" s="177" t="s">
        <v>1313</v>
      </c>
      <c r="F115" s="177" t="s">
        <v>1317</v>
      </c>
      <c r="G115" s="177">
        <v>90219000</v>
      </c>
      <c r="H115" s="177"/>
      <c r="I115" s="177" t="s">
        <v>1307</v>
      </c>
      <c r="J115" s="194">
        <v>20</v>
      </c>
      <c r="K115" s="212" t="s">
        <v>410</v>
      </c>
      <c r="L115" s="194">
        <v>14700000</v>
      </c>
      <c r="M115" s="177"/>
      <c r="N115" s="177"/>
      <c r="O115" s="196">
        <f t="shared" si="9"/>
        <v>294000000</v>
      </c>
      <c r="P115" s="178"/>
      <c r="Q115" s="178"/>
      <c r="R115" s="178"/>
      <c r="S115" s="177">
        <v>125</v>
      </c>
      <c r="T115" s="271" t="s">
        <v>587</v>
      </c>
      <c r="U115" s="177" t="s">
        <v>1308</v>
      </c>
      <c r="V115" s="272" t="s">
        <v>1318</v>
      </c>
      <c r="W115" s="177" t="s">
        <v>1307</v>
      </c>
      <c r="X115" s="188" t="s">
        <v>1319</v>
      </c>
      <c r="Y115" s="177" t="s">
        <v>978</v>
      </c>
      <c r="Z115" s="193" t="s">
        <v>1311</v>
      </c>
      <c r="AA115" s="178"/>
      <c r="AB115" s="178"/>
      <c r="AC115" s="178"/>
      <c r="AD115" s="178"/>
      <c r="AE115" s="178"/>
      <c r="AF115" s="200" t="s">
        <v>1312</v>
      </c>
      <c r="AG115" s="201" t="s">
        <v>273</v>
      </c>
      <c r="AH115" s="178">
        <f t="shared" si="6"/>
        <v>7</v>
      </c>
    </row>
    <row r="116" spans="1:34" ht="300" hidden="1">
      <c r="A116" s="172" t="s">
        <v>879</v>
      </c>
      <c r="B116" s="133" t="s">
        <v>1266</v>
      </c>
      <c r="C116" s="133" t="str">
        <f t="shared" si="7"/>
        <v>DÂY DẪN LƯU NÃO THẤT Ổ BỤNG CÁC LOẠI</v>
      </c>
      <c r="D116" s="177" t="s">
        <v>593</v>
      </c>
      <c r="E116" s="177" t="s">
        <v>1320</v>
      </c>
      <c r="F116" s="177" t="s">
        <v>1321</v>
      </c>
      <c r="G116" s="177">
        <v>90219000</v>
      </c>
      <c r="H116" s="177"/>
      <c r="I116" s="177" t="s">
        <v>1322</v>
      </c>
      <c r="J116" s="194">
        <v>240</v>
      </c>
      <c r="K116" s="212" t="s">
        <v>5</v>
      </c>
      <c r="L116" s="194">
        <v>7600000</v>
      </c>
      <c r="M116" s="177"/>
      <c r="N116" s="177"/>
      <c r="O116" s="196">
        <f t="shared" si="9"/>
        <v>1824000000</v>
      </c>
      <c r="P116" s="178"/>
      <c r="Q116" s="178"/>
      <c r="R116" s="178"/>
      <c r="S116" s="177">
        <v>128</v>
      </c>
      <c r="T116" s="271" t="s">
        <v>593</v>
      </c>
      <c r="U116" s="177" t="s">
        <v>1323</v>
      </c>
      <c r="V116" s="212" t="s">
        <v>1324</v>
      </c>
      <c r="W116" s="177" t="s">
        <v>1322</v>
      </c>
      <c r="X116" s="188" t="s">
        <v>1325</v>
      </c>
      <c r="Y116" s="177" t="s">
        <v>978</v>
      </c>
      <c r="Z116" s="193" t="s">
        <v>1326</v>
      </c>
      <c r="AA116" s="178"/>
      <c r="AB116" s="178"/>
      <c r="AC116" s="178"/>
      <c r="AD116" s="178"/>
      <c r="AE116" s="178"/>
      <c r="AF116" s="200" t="s">
        <v>1312</v>
      </c>
      <c r="AG116" s="201" t="s">
        <v>273</v>
      </c>
      <c r="AH116" s="178">
        <f t="shared" si="6"/>
        <v>4</v>
      </c>
    </row>
    <row r="117" spans="1:34" ht="150" hidden="1">
      <c r="A117" s="172" t="s">
        <v>887</v>
      </c>
      <c r="B117" s="133" t="s">
        <v>720</v>
      </c>
      <c r="C117" s="133" t="str">
        <f t="shared" si="7"/>
        <v>DÂY DẪN LƯU NÃO THẤT - Ổ BỤNG TỰ ĐIỀU CHỈNH ÁP LỰC, CHẾ ĐỘ KHOÁ CHỦ ĐỘNG</v>
      </c>
      <c r="D117" s="177" t="s">
        <v>595</v>
      </c>
      <c r="E117" s="177" t="s">
        <v>1327</v>
      </c>
      <c r="F117" s="177" t="s">
        <v>1328</v>
      </c>
      <c r="G117" s="177">
        <v>90219000</v>
      </c>
      <c r="H117" s="177"/>
      <c r="I117" s="177" t="s">
        <v>1322</v>
      </c>
      <c r="J117" s="194">
        <v>10</v>
      </c>
      <c r="K117" s="212" t="s">
        <v>5</v>
      </c>
      <c r="L117" s="194">
        <v>27120000</v>
      </c>
      <c r="M117" s="177"/>
      <c r="N117" s="177"/>
      <c r="O117" s="196">
        <f t="shared" si="9"/>
        <v>271200000</v>
      </c>
      <c r="P117" s="178"/>
      <c r="Q117" s="178"/>
      <c r="R117" s="178"/>
      <c r="S117" s="177">
        <v>129</v>
      </c>
      <c r="T117" s="271" t="s">
        <v>1329</v>
      </c>
      <c r="U117" s="177" t="s">
        <v>596</v>
      </c>
      <c r="V117" s="212" t="s">
        <v>1330</v>
      </c>
      <c r="W117" s="177" t="s">
        <v>1322</v>
      </c>
      <c r="X117" s="188" t="s">
        <v>1331</v>
      </c>
      <c r="Y117" s="177" t="s">
        <v>978</v>
      </c>
      <c r="Z117" s="133" t="s">
        <v>726</v>
      </c>
      <c r="AA117" s="178"/>
      <c r="AB117" s="178"/>
      <c r="AC117" s="178"/>
      <c r="AD117" s="178"/>
      <c r="AE117" s="178"/>
      <c r="AF117" s="200" t="s">
        <v>1312</v>
      </c>
      <c r="AG117" s="201" t="s">
        <v>273</v>
      </c>
      <c r="AH117" s="178">
        <f t="shared" si="6"/>
        <v>5</v>
      </c>
    </row>
    <row r="118" spans="1:34" ht="285" hidden="1">
      <c r="A118" s="172" t="s">
        <v>1220</v>
      </c>
      <c r="B118" s="133" t="s">
        <v>1137</v>
      </c>
      <c r="C118" s="133" t="s">
        <v>597</v>
      </c>
      <c r="D118" s="177" t="s">
        <v>1332</v>
      </c>
      <c r="E118" s="177" t="s">
        <v>1333</v>
      </c>
      <c r="F118" s="177" t="s">
        <v>1334</v>
      </c>
      <c r="G118" s="177">
        <v>90219000</v>
      </c>
      <c r="H118" s="177"/>
      <c r="I118" s="177" t="s">
        <v>1335</v>
      </c>
      <c r="J118" s="194">
        <v>500</v>
      </c>
      <c r="K118" s="212" t="s">
        <v>5</v>
      </c>
      <c r="L118" s="194">
        <v>4400000</v>
      </c>
      <c r="M118" s="177"/>
      <c r="N118" s="177"/>
      <c r="O118" s="196">
        <f t="shared" si="9"/>
        <v>2200000000</v>
      </c>
      <c r="P118" s="178"/>
      <c r="Q118" s="178"/>
      <c r="R118" s="178"/>
      <c r="S118" s="190">
        <v>130</v>
      </c>
      <c r="T118" s="177" t="s">
        <v>1332</v>
      </c>
      <c r="U118" s="177" t="s">
        <v>1336</v>
      </c>
      <c r="V118" s="272">
        <v>26040</v>
      </c>
      <c r="W118" s="177" t="s">
        <v>1335</v>
      </c>
      <c r="X118" s="188" t="s">
        <v>1337</v>
      </c>
      <c r="Y118" s="177" t="s">
        <v>978</v>
      </c>
      <c r="Z118" s="133" t="s">
        <v>726</v>
      </c>
      <c r="AA118" s="178"/>
      <c r="AB118" s="178"/>
      <c r="AC118" s="178"/>
      <c r="AD118" s="178"/>
      <c r="AE118" s="178"/>
      <c r="AF118" s="200" t="s">
        <v>1312</v>
      </c>
      <c r="AG118" s="201" t="s">
        <v>273</v>
      </c>
      <c r="AH118" s="178">
        <f t="shared" si="6"/>
        <v>5</v>
      </c>
    </row>
    <row r="119" spans="1:34" ht="105" hidden="1">
      <c r="A119" s="172" t="s">
        <v>1225</v>
      </c>
      <c r="B119" s="133" t="s">
        <v>1087</v>
      </c>
      <c r="C119" s="133" t="str">
        <f t="shared" ref="C119:C173" si="10">TRIM(UPPER(D119))</f>
        <v>MẠCH MÁU NHÂN TẠO CHỮ Y CÓ TRÁNG BẠC</v>
      </c>
      <c r="D119" s="216" t="s">
        <v>473</v>
      </c>
      <c r="E119" s="215" t="s">
        <v>1338</v>
      </c>
      <c r="F119" s="216">
        <v>1108015</v>
      </c>
      <c r="G119" s="216">
        <v>90213900</v>
      </c>
      <c r="H119" s="216">
        <v>2023</v>
      </c>
      <c r="I119" s="216" t="s">
        <v>1339</v>
      </c>
      <c r="J119" s="255">
        <v>30</v>
      </c>
      <c r="K119" s="13" t="s">
        <v>5</v>
      </c>
      <c r="L119" s="255">
        <v>29567790</v>
      </c>
      <c r="M119" s="273"/>
      <c r="N119" s="178"/>
      <c r="O119" s="274">
        <v>887033700</v>
      </c>
      <c r="P119" s="178"/>
      <c r="Q119" s="178"/>
      <c r="R119" s="178"/>
      <c r="S119" s="178"/>
      <c r="T119" s="216" t="s">
        <v>473</v>
      </c>
      <c r="U119" s="179" t="s">
        <v>1340</v>
      </c>
      <c r="V119" s="178">
        <v>1108015</v>
      </c>
      <c r="W119" s="275" t="s">
        <v>1339</v>
      </c>
      <c r="X119" s="202" t="s">
        <v>1341</v>
      </c>
      <c r="Y119" s="276" t="s">
        <v>1342</v>
      </c>
      <c r="Z119" s="178"/>
      <c r="AA119" s="178"/>
      <c r="AB119" s="5" t="s">
        <v>56</v>
      </c>
      <c r="AC119" s="178"/>
      <c r="AD119" s="178"/>
      <c r="AE119" s="178"/>
      <c r="AF119" s="200" t="s">
        <v>1343</v>
      </c>
      <c r="AG119" s="201" t="s">
        <v>278</v>
      </c>
      <c r="AH119" s="178">
        <f t="shared" si="6"/>
        <v>1</v>
      </c>
    </row>
    <row r="120" spans="1:34" ht="105" hidden="1">
      <c r="A120" s="172" t="s">
        <v>672</v>
      </c>
      <c r="B120" s="133" t="s">
        <v>1091</v>
      </c>
      <c r="C120" s="133" t="str">
        <f t="shared" si="10"/>
        <v>MẠCH MÁU NHÂN TẠO DẠNG CHỮ Y</v>
      </c>
      <c r="D120" s="216" t="s">
        <v>475</v>
      </c>
      <c r="E120" s="215" t="s">
        <v>1344</v>
      </c>
      <c r="F120" s="216" t="s">
        <v>1345</v>
      </c>
      <c r="G120" s="216">
        <v>90213900</v>
      </c>
      <c r="H120" s="216">
        <v>2023</v>
      </c>
      <c r="I120" s="216" t="s">
        <v>1339</v>
      </c>
      <c r="J120" s="255">
        <v>50</v>
      </c>
      <c r="K120" s="13" t="s">
        <v>5</v>
      </c>
      <c r="L120" s="173">
        <v>11639000</v>
      </c>
      <c r="M120" s="273"/>
      <c r="N120" s="178"/>
      <c r="O120" s="274">
        <v>581950000</v>
      </c>
      <c r="P120" s="178"/>
      <c r="Q120" s="178"/>
      <c r="R120" s="178"/>
      <c r="S120" s="178"/>
      <c r="T120" s="216" t="s">
        <v>475</v>
      </c>
      <c r="U120" s="179" t="s">
        <v>1346</v>
      </c>
      <c r="V120" s="133" t="s">
        <v>1347</v>
      </c>
      <c r="W120" s="275" t="s">
        <v>1339</v>
      </c>
      <c r="X120" s="277" t="s">
        <v>1348</v>
      </c>
      <c r="Y120" s="276" t="s">
        <v>1349</v>
      </c>
      <c r="Z120" s="178"/>
      <c r="AA120" s="178"/>
      <c r="AB120" s="5" t="s">
        <v>56</v>
      </c>
      <c r="AC120" s="178"/>
      <c r="AD120" s="178"/>
      <c r="AE120" s="178"/>
      <c r="AF120" s="200" t="s">
        <v>1343</v>
      </c>
      <c r="AG120" s="201" t="s">
        <v>278</v>
      </c>
      <c r="AH120" s="178">
        <f t="shared" si="6"/>
        <v>1</v>
      </c>
    </row>
    <row r="121" spans="1:34" ht="60" hidden="1">
      <c r="A121" s="172" t="s">
        <v>678</v>
      </c>
      <c r="B121" s="133" t="s">
        <v>702</v>
      </c>
      <c r="C121" s="133" t="str">
        <f t="shared" si="10"/>
        <v>MÀNG CỨNG NHÂN TẠO KÍCH THƯỚC 4X5CM</v>
      </c>
      <c r="D121" s="216" t="s">
        <v>585</v>
      </c>
      <c r="E121" s="215" t="s">
        <v>1350</v>
      </c>
      <c r="F121" s="216">
        <v>1064045</v>
      </c>
      <c r="G121" s="216">
        <v>90213900</v>
      </c>
      <c r="H121" s="216">
        <v>2023</v>
      </c>
      <c r="I121" s="216" t="s">
        <v>1351</v>
      </c>
      <c r="J121" s="255">
        <v>310</v>
      </c>
      <c r="K121" s="13" t="s">
        <v>410</v>
      </c>
      <c r="L121" s="255">
        <v>2611400</v>
      </c>
      <c r="M121" s="273"/>
      <c r="N121" s="178"/>
      <c r="O121" s="274">
        <v>809534000</v>
      </c>
      <c r="P121" s="178"/>
      <c r="Q121" s="178"/>
      <c r="R121" s="178"/>
      <c r="S121" s="178"/>
      <c r="T121" s="133" t="s">
        <v>585</v>
      </c>
      <c r="U121" s="179" t="s">
        <v>1352</v>
      </c>
      <c r="V121" s="178">
        <v>1064045</v>
      </c>
      <c r="W121" s="275" t="s">
        <v>1351</v>
      </c>
      <c r="X121" s="235" t="s">
        <v>1353</v>
      </c>
      <c r="Y121" s="276" t="s">
        <v>1354</v>
      </c>
      <c r="Z121" s="178"/>
      <c r="AA121" s="178"/>
      <c r="AB121" s="5" t="s">
        <v>56</v>
      </c>
      <c r="AC121" s="178"/>
      <c r="AD121" s="178"/>
      <c r="AE121" s="178"/>
      <c r="AF121" s="200" t="s">
        <v>1343</v>
      </c>
      <c r="AG121" s="201" t="s">
        <v>278</v>
      </c>
      <c r="AH121" s="178">
        <f t="shared" si="6"/>
        <v>4</v>
      </c>
    </row>
    <row r="122" spans="1:34" ht="390" hidden="1">
      <c r="A122" s="172" t="s">
        <v>684</v>
      </c>
      <c r="B122" s="133" t="s">
        <v>987</v>
      </c>
      <c r="C122" s="133" t="str">
        <f t="shared" si="10"/>
        <v>DÂY SOI NỘI PHẾ QUẢN</v>
      </c>
      <c r="D122" s="133" t="s">
        <v>440</v>
      </c>
      <c r="E122" s="278" t="s">
        <v>1355</v>
      </c>
      <c r="F122" s="133" t="s">
        <v>1356</v>
      </c>
      <c r="G122" s="178">
        <v>90183990</v>
      </c>
      <c r="H122" s="133">
        <v>2023</v>
      </c>
      <c r="I122" s="133" t="s">
        <v>54</v>
      </c>
      <c r="J122" s="245">
        <v>10</v>
      </c>
      <c r="K122" s="5" t="s">
        <v>5</v>
      </c>
      <c r="L122" s="218">
        <v>15000000</v>
      </c>
      <c r="M122" s="178"/>
      <c r="N122" s="178"/>
      <c r="O122" s="236">
        <f>L122*J122</f>
        <v>150000000</v>
      </c>
      <c r="P122" s="178"/>
      <c r="Q122" s="178"/>
      <c r="R122" s="178"/>
      <c r="S122" s="178"/>
      <c r="T122" s="133" t="s">
        <v>440</v>
      </c>
      <c r="U122" s="133" t="s">
        <v>1357</v>
      </c>
      <c r="V122" s="133" t="s">
        <v>1358</v>
      </c>
      <c r="W122" s="133" t="s">
        <v>1359</v>
      </c>
      <c r="X122" s="254" t="s">
        <v>1360</v>
      </c>
      <c r="Y122" s="133" t="s">
        <v>1361</v>
      </c>
      <c r="Z122" s="178"/>
      <c r="AA122" s="178"/>
      <c r="AB122" s="5" t="s">
        <v>56</v>
      </c>
      <c r="AC122" s="178"/>
      <c r="AD122" s="178"/>
      <c r="AE122" s="178"/>
      <c r="AF122" s="200" t="s">
        <v>1362</v>
      </c>
      <c r="AG122" s="279" t="s">
        <v>290</v>
      </c>
      <c r="AH122" s="178">
        <f t="shared" si="6"/>
        <v>1</v>
      </c>
    </row>
    <row r="123" spans="1:34" ht="120" hidden="1">
      <c r="A123" s="172" t="s">
        <v>690</v>
      </c>
      <c r="B123" s="133" t="s">
        <v>654</v>
      </c>
      <c r="C123" s="133" t="str">
        <f t="shared" si="10"/>
        <v>TAY DAO SIÊU ÂM CÓ DÂY MỔ MỞ CÁN DÀI</v>
      </c>
      <c r="D123" s="133" t="s">
        <v>329</v>
      </c>
      <c r="E123" s="133" t="s">
        <v>1363</v>
      </c>
      <c r="F123" s="254" t="s">
        <v>1364</v>
      </c>
      <c r="G123" s="254" t="s">
        <v>1365</v>
      </c>
      <c r="H123" s="133" t="s">
        <v>1366</v>
      </c>
      <c r="I123" s="133" t="s">
        <v>1367</v>
      </c>
      <c r="J123" s="245">
        <v>80</v>
      </c>
      <c r="K123" s="174" t="s">
        <v>5</v>
      </c>
      <c r="L123" s="245">
        <v>11855025</v>
      </c>
      <c r="M123" s="280" t="s">
        <v>89</v>
      </c>
      <c r="N123" s="280" t="s">
        <v>89</v>
      </c>
      <c r="O123" s="236">
        <f t="shared" ref="O123:O137" si="11">J123*L123</f>
        <v>948402000</v>
      </c>
      <c r="P123" s="178"/>
      <c r="Q123" s="178"/>
      <c r="R123" s="178"/>
      <c r="S123" s="178"/>
      <c r="T123" s="133" t="s">
        <v>329</v>
      </c>
      <c r="U123" s="133" t="s">
        <v>1368</v>
      </c>
      <c r="V123" s="279" t="s">
        <v>1364</v>
      </c>
      <c r="W123" s="133" t="s">
        <v>1367</v>
      </c>
      <c r="X123" s="133" t="s">
        <v>1369</v>
      </c>
      <c r="Y123" s="133" t="s">
        <v>1370</v>
      </c>
      <c r="Z123" s="178"/>
      <c r="AA123" s="178"/>
      <c r="AB123" s="5" t="s">
        <v>56</v>
      </c>
      <c r="AC123" s="178"/>
      <c r="AD123" s="178"/>
      <c r="AE123" s="178"/>
      <c r="AF123" s="200" t="s">
        <v>1371</v>
      </c>
      <c r="AG123" s="201" t="s">
        <v>295</v>
      </c>
      <c r="AH123" s="178">
        <f t="shared" si="6"/>
        <v>2</v>
      </c>
    </row>
    <row r="124" spans="1:34" ht="120" hidden="1">
      <c r="A124" s="172" t="s">
        <v>696</v>
      </c>
      <c r="B124" s="133" t="s">
        <v>658</v>
      </c>
      <c r="C124" s="133" t="str">
        <f t="shared" si="10"/>
        <v>DÂY DAO SIÊU ÂM DÙNG CHO MỔ MỞ</v>
      </c>
      <c r="D124" s="133" t="s">
        <v>331</v>
      </c>
      <c r="E124" s="133" t="s">
        <v>1372</v>
      </c>
      <c r="F124" s="254" t="s">
        <v>1373</v>
      </c>
      <c r="G124" s="254" t="s">
        <v>48</v>
      </c>
      <c r="H124" s="133" t="s">
        <v>1366</v>
      </c>
      <c r="I124" s="133" t="s">
        <v>1367</v>
      </c>
      <c r="J124" s="245">
        <v>11</v>
      </c>
      <c r="K124" s="174" t="s">
        <v>5</v>
      </c>
      <c r="L124" s="245">
        <v>52123050</v>
      </c>
      <c r="M124" s="280" t="s">
        <v>89</v>
      </c>
      <c r="N124" s="280" t="s">
        <v>89</v>
      </c>
      <c r="O124" s="236">
        <f t="shared" si="11"/>
        <v>573353550</v>
      </c>
      <c r="P124" s="178"/>
      <c r="Q124" s="178"/>
      <c r="R124" s="178"/>
      <c r="S124" s="178"/>
      <c r="T124" s="133" t="s">
        <v>331</v>
      </c>
      <c r="U124" s="133" t="s">
        <v>1374</v>
      </c>
      <c r="V124" s="279" t="s">
        <v>1373</v>
      </c>
      <c r="W124" s="133" t="s">
        <v>1367</v>
      </c>
      <c r="X124" s="133" t="s">
        <v>1375</v>
      </c>
      <c r="Y124" s="133" t="s">
        <v>1376</v>
      </c>
      <c r="Z124" s="178"/>
      <c r="AA124" s="178"/>
      <c r="AB124" s="5" t="s">
        <v>56</v>
      </c>
      <c r="AC124" s="178"/>
      <c r="AD124" s="178"/>
      <c r="AE124" s="178"/>
      <c r="AF124" s="200" t="s">
        <v>1371</v>
      </c>
      <c r="AG124" s="201" t="s">
        <v>295</v>
      </c>
      <c r="AH124" s="178">
        <f t="shared" si="6"/>
        <v>2</v>
      </c>
    </row>
    <row r="125" spans="1:34" ht="150" hidden="1">
      <c r="A125" s="172" t="s">
        <v>1377</v>
      </c>
      <c r="B125" s="133" t="s">
        <v>665</v>
      </c>
      <c r="C125" s="133" t="str">
        <f t="shared" si="10"/>
        <v>TAY DAO SIÊU ÂM CÓ DÂY MỔ NỘI SOI</v>
      </c>
      <c r="D125" s="133" t="s">
        <v>333</v>
      </c>
      <c r="E125" s="133" t="s">
        <v>1378</v>
      </c>
      <c r="F125" s="254" t="s">
        <v>1379</v>
      </c>
      <c r="G125" s="254" t="s">
        <v>1365</v>
      </c>
      <c r="H125" s="133" t="s">
        <v>1366</v>
      </c>
      <c r="I125" s="133" t="s">
        <v>1367</v>
      </c>
      <c r="J125" s="245">
        <v>100</v>
      </c>
      <c r="K125" s="174" t="s">
        <v>5</v>
      </c>
      <c r="L125" s="245">
        <v>18160450</v>
      </c>
      <c r="M125" s="280" t="s">
        <v>89</v>
      </c>
      <c r="N125" s="280" t="s">
        <v>89</v>
      </c>
      <c r="O125" s="236">
        <f t="shared" si="11"/>
        <v>1816045000</v>
      </c>
      <c r="P125" s="178"/>
      <c r="Q125" s="178"/>
      <c r="R125" s="178"/>
      <c r="S125" s="178"/>
      <c r="T125" s="133" t="s">
        <v>333</v>
      </c>
      <c r="U125" s="133" t="s">
        <v>1380</v>
      </c>
      <c r="V125" s="279" t="s">
        <v>1379</v>
      </c>
      <c r="W125" s="133" t="s">
        <v>1367</v>
      </c>
      <c r="X125" s="133" t="s">
        <v>1381</v>
      </c>
      <c r="Y125" s="133" t="s">
        <v>1382</v>
      </c>
      <c r="Z125" s="178"/>
      <c r="AA125" s="178"/>
      <c r="AB125" s="5" t="s">
        <v>56</v>
      </c>
      <c r="AC125" s="178"/>
      <c r="AD125" s="178"/>
      <c r="AE125" s="178"/>
      <c r="AF125" s="200" t="s">
        <v>1371</v>
      </c>
      <c r="AG125" s="201" t="s">
        <v>295</v>
      </c>
      <c r="AH125" s="178">
        <f t="shared" si="6"/>
        <v>2</v>
      </c>
    </row>
    <row r="126" spans="1:34" ht="120" hidden="1">
      <c r="A126" s="172" t="s">
        <v>1383</v>
      </c>
      <c r="B126" s="133" t="s">
        <v>671</v>
      </c>
      <c r="C126" s="133" t="str">
        <f t="shared" si="10"/>
        <v>DÂY DAO SIÊU ÂM DÙNG CHO MỔ NỘI SOI</v>
      </c>
      <c r="D126" s="133" t="s">
        <v>335</v>
      </c>
      <c r="E126" s="133" t="s">
        <v>1384</v>
      </c>
      <c r="F126" s="254" t="s">
        <v>1385</v>
      </c>
      <c r="G126" s="254" t="s">
        <v>48</v>
      </c>
      <c r="H126" s="133" t="s">
        <v>1366</v>
      </c>
      <c r="I126" s="133" t="s">
        <v>1367</v>
      </c>
      <c r="J126" s="245">
        <v>11</v>
      </c>
      <c r="K126" s="174" t="s">
        <v>5</v>
      </c>
      <c r="L126" s="245">
        <v>53698050</v>
      </c>
      <c r="M126" s="280" t="s">
        <v>89</v>
      </c>
      <c r="N126" s="280" t="s">
        <v>89</v>
      </c>
      <c r="O126" s="236">
        <f t="shared" si="11"/>
        <v>590678550</v>
      </c>
      <c r="P126" s="178"/>
      <c r="Q126" s="178"/>
      <c r="R126" s="178"/>
      <c r="S126" s="178"/>
      <c r="T126" s="133" t="s">
        <v>335</v>
      </c>
      <c r="U126" s="133" t="s">
        <v>1386</v>
      </c>
      <c r="V126" s="279" t="s">
        <v>1385</v>
      </c>
      <c r="W126" s="133" t="s">
        <v>1367</v>
      </c>
      <c r="X126" s="133" t="s">
        <v>1387</v>
      </c>
      <c r="Y126" s="133" t="s">
        <v>1376</v>
      </c>
      <c r="Z126" s="178"/>
      <c r="AA126" s="178"/>
      <c r="AB126" s="5" t="s">
        <v>56</v>
      </c>
      <c r="AC126" s="178"/>
      <c r="AD126" s="178"/>
      <c r="AE126" s="178"/>
      <c r="AF126" s="200" t="s">
        <v>1371</v>
      </c>
      <c r="AG126" s="201" t="s">
        <v>295</v>
      </c>
      <c r="AH126" s="178">
        <f t="shared" si="6"/>
        <v>2</v>
      </c>
    </row>
    <row r="127" spans="1:34" ht="105" hidden="1">
      <c r="A127" s="172" t="s">
        <v>702</v>
      </c>
      <c r="B127" s="133" t="s">
        <v>742</v>
      </c>
      <c r="C127" s="133" t="str">
        <f t="shared" si="10"/>
        <v>DỤNG CỤ GHIM CẮT THẲNG GẬP GÓC 35MM</v>
      </c>
      <c r="D127" s="133" t="s">
        <v>361</v>
      </c>
      <c r="E127" s="133" t="s">
        <v>1388</v>
      </c>
      <c r="F127" s="254" t="s">
        <v>1389</v>
      </c>
      <c r="G127" s="254" t="s">
        <v>48</v>
      </c>
      <c r="H127" s="133" t="s">
        <v>1366</v>
      </c>
      <c r="I127" s="133" t="s">
        <v>1390</v>
      </c>
      <c r="J127" s="245">
        <v>120</v>
      </c>
      <c r="K127" s="174" t="s">
        <v>5</v>
      </c>
      <c r="L127" s="245">
        <v>14083650</v>
      </c>
      <c r="M127" s="280" t="s">
        <v>89</v>
      </c>
      <c r="N127" s="280" t="s">
        <v>89</v>
      </c>
      <c r="O127" s="236">
        <f t="shared" si="11"/>
        <v>1690038000</v>
      </c>
      <c r="P127" s="178"/>
      <c r="Q127" s="178"/>
      <c r="R127" s="178"/>
      <c r="S127" s="178"/>
      <c r="T127" s="133" t="s">
        <v>361</v>
      </c>
      <c r="U127" s="133" t="s">
        <v>1391</v>
      </c>
      <c r="V127" s="279" t="s">
        <v>1389</v>
      </c>
      <c r="W127" s="133" t="s">
        <v>1390</v>
      </c>
      <c r="X127" s="133" t="s">
        <v>1392</v>
      </c>
      <c r="Y127" s="133" t="s">
        <v>1382</v>
      </c>
      <c r="Z127" s="178"/>
      <c r="AA127" s="178"/>
      <c r="AB127" s="5"/>
      <c r="AC127" s="178"/>
      <c r="AD127" s="178"/>
      <c r="AE127" s="178"/>
      <c r="AF127" s="200" t="s">
        <v>1371</v>
      </c>
      <c r="AG127" s="201" t="s">
        <v>295</v>
      </c>
      <c r="AH127" s="178">
        <f t="shared" si="6"/>
        <v>2</v>
      </c>
    </row>
    <row r="128" spans="1:34" ht="120" hidden="1">
      <c r="A128" s="172" t="s">
        <v>1256</v>
      </c>
      <c r="B128" s="133" t="s">
        <v>747</v>
      </c>
      <c r="C128" s="133" t="str">
        <f t="shared" si="10"/>
        <v>GHIM DÙNG CHO DỤNG CỤ GHIM CẮT THẲNG GẬP GÓC 35MM</v>
      </c>
      <c r="D128" s="133" t="s">
        <v>363</v>
      </c>
      <c r="E128" s="133" t="s">
        <v>1393</v>
      </c>
      <c r="F128" s="254" t="s">
        <v>1394</v>
      </c>
      <c r="G128" s="254" t="s">
        <v>48</v>
      </c>
      <c r="H128" s="133" t="s">
        <v>1366</v>
      </c>
      <c r="I128" s="133" t="s">
        <v>1390</v>
      </c>
      <c r="J128" s="245">
        <v>300</v>
      </c>
      <c r="K128" s="174" t="s">
        <v>5</v>
      </c>
      <c r="L128" s="245">
        <v>4469063</v>
      </c>
      <c r="M128" s="280" t="s">
        <v>89</v>
      </c>
      <c r="N128" s="280" t="s">
        <v>89</v>
      </c>
      <c r="O128" s="236">
        <f t="shared" si="11"/>
        <v>1340718900</v>
      </c>
      <c r="P128" s="178"/>
      <c r="Q128" s="178"/>
      <c r="R128" s="178"/>
      <c r="S128" s="178"/>
      <c r="T128" s="133" t="s">
        <v>363</v>
      </c>
      <c r="U128" s="133" t="s">
        <v>1395</v>
      </c>
      <c r="V128" s="279" t="s">
        <v>1394</v>
      </c>
      <c r="W128" s="133" t="s">
        <v>1390</v>
      </c>
      <c r="X128" s="133" t="s">
        <v>1396</v>
      </c>
      <c r="Y128" s="133" t="s">
        <v>1382</v>
      </c>
      <c r="Z128" s="178"/>
      <c r="AA128" s="178"/>
      <c r="AB128" s="5"/>
      <c r="AC128" s="178"/>
      <c r="AD128" s="178"/>
      <c r="AE128" s="178"/>
      <c r="AF128" s="200" t="s">
        <v>1371</v>
      </c>
      <c r="AG128" s="201" t="s">
        <v>295</v>
      </c>
      <c r="AH128" s="178">
        <f t="shared" si="6"/>
        <v>2</v>
      </c>
    </row>
    <row r="129" spans="1:34" ht="120" hidden="1">
      <c r="A129" s="172" t="s">
        <v>707</v>
      </c>
      <c r="B129" s="133" t="s">
        <v>753</v>
      </c>
      <c r="C129" s="133" t="str">
        <f t="shared" si="10"/>
        <v>DỤNG CỤ GHIM CẮT THẲNG GẬP GÓC 45MM, 60MM</v>
      </c>
      <c r="D129" s="133" t="s">
        <v>365</v>
      </c>
      <c r="E129" s="133" t="s">
        <v>1397</v>
      </c>
      <c r="F129" s="254" t="s">
        <v>1398</v>
      </c>
      <c r="G129" s="254" t="s">
        <v>48</v>
      </c>
      <c r="H129" s="133" t="s">
        <v>1366</v>
      </c>
      <c r="I129" s="133" t="s">
        <v>1390</v>
      </c>
      <c r="J129" s="245">
        <v>220</v>
      </c>
      <c r="K129" s="174" t="s">
        <v>5</v>
      </c>
      <c r="L129" s="245">
        <v>14083650</v>
      </c>
      <c r="M129" s="280" t="s">
        <v>89</v>
      </c>
      <c r="N129" s="280" t="s">
        <v>89</v>
      </c>
      <c r="O129" s="236">
        <f t="shared" si="11"/>
        <v>3098403000</v>
      </c>
      <c r="P129" s="178"/>
      <c r="Q129" s="178"/>
      <c r="R129" s="178"/>
      <c r="S129" s="178"/>
      <c r="T129" s="133" t="s">
        <v>365</v>
      </c>
      <c r="U129" s="133" t="s">
        <v>1399</v>
      </c>
      <c r="V129" s="254" t="s">
        <v>1398</v>
      </c>
      <c r="W129" s="133" t="s">
        <v>1390</v>
      </c>
      <c r="X129" s="133" t="s">
        <v>1400</v>
      </c>
      <c r="Y129" s="133" t="s">
        <v>1401</v>
      </c>
      <c r="Z129" s="178"/>
      <c r="AA129" s="178"/>
      <c r="AB129" s="5" t="s">
        <v>56</v>
      </c>
      <c r="AC129" s="178"/>
      <c r="AD129" s="178"/>
      <c r="AE129" s="178"/>
      <c r="AF129" s="200" t="s">
        <v>1371</v>
      </c>
      <c r="AG129" s="201" t="s">
        <v>295</v>
      </c>
      <c r="AH129" s="178">
        <f t="shared" si="6"/>
        <v>3</v>
      </c>
    </row>
    <row r="130" spans="1:34" ht="120" hidden="1">
      <c r="A130" s="172" t="s">
        <v>713</v>
      </c>
      <c r="B130" s="133" t="s">
        <v>759</v>
      </c>
      <c r="C130" s="133" t="str">
        <f t="shared" si="10"/>
        <v>DỤNG CỤ GHIM CẮT THẲNG GẬP GÓC DÙNG PIN 45MM, 60MM</v>
      </c>
      <c r="D130" s="133" t="s">
        <v>367</v>
      </c>
      <c r="E130" s="133" t="s">
        <v>1402</v>
      </c>
      <c r="F130" s="254" t="s">
        <v>1403</v>
      </c>
      <c r="G130" s="254" t="s">
        <v>48</v>
      </c>
      <c r="H130" s="133" t="s">
        <v>1366</v>
      </c>
      <c r="I130" s="133" t="s">
        <v>1390</v>
      </c>
      <c r="J130" s="245">
        <v>240</v>
      </c>
      <c r="K130" s="174" t="s">
        <v>5</v>
      </c>
      <c r="L130" s="245">
        <v>17155250</v>
      </c>
      <c r="M130" s="280" t="s">
        <v>89</v>
      </c>
      <c r="N130" s="280" t="s">
        <v>89</v>
      </c>
      <c r="O130" s="236">
        <f t="shared" si="11"/>
        <v>4117260000</v>
      </c>
      <c r="P130" s="178"/>
      <c r="Q130" s="178"/>
      <c r="R130" s="178"/>
      <c r="S130" s="178"/>
      <c r="T130" s="133" t="s">
        <v>367</v>
      </c>
      <c r="U130" s="133" t="s">
        <v>1404</v>
      </c>
      <c r="V130" s="254" t="s">
        <v>1403</v>
      </c>
      <c r="W130" s="133" t="s">
        <v>1390</v>
      </c>
      <c r="X130" s="133" t="s">
        <v>1405</v>
      </c>
      <c r="Y130" s="133" t="s">
        <v>1406</v>
      </c>
      <c r="Z130" s="178"/>
      <c r="AA130" s="178"/>
      <c r="AB130" s="5" t="s">
        <v>56</v>
      </c>
      <c r="AC130" s="178"/>
      <c r="AD130" s="178"/>
      <c r="AE130" s="178"/>
      <c r="AF130" s="200" t="s">
        <v>1371</v>
      </c>
      <c r="AG130" s="201" t="s">
        <v>295</v>
      </c>
      <c r="AH130" s="178">
        <f t="shared" si="6"/>
        <v>2</v>
      </c>
    </row>
    <row r="131" spans="1:34" ht="180" hidden="1">
      <c r="A131" s="172" t="s">
        <v>1266</v>
      </c>
      <c r="B131" s="133" t="s">
        <v>765</v>
      </c>
      <c r="C131" s="133" t="str">
        <f t="shared" si="10"/>
        <v>GHIM DÙNG CHO DỤNG CỤ GHIM CẮT THẲNG GẬP GÓC 45MM, 60MM</v>
      </c>
      <c r="D131" s="133" t="s">
        <v>369</v>
      </c>
      <c r="E131" s="133" t="s">
        <v>1407</v>
      </c>
      <c r="F131" s="254" t="s">
        <v>1408</v>
      </c>
      <c r="G131" s="254" t="s">
        <v>48</v>
      </c>
      <c r="H131" s="133" t="s">
        <v>1366</v>
      </c>
      <c r="I131" s="133" t="s">
        <v>1390</v>
      </c>
      <c r="J131" s="245">
        <v>1000</v>
      </c>
      <c r="K131" s="174" t="s">
        <v>5</v>
      </c>
      <c r="L131" s="245">
        <v>2828525</v>
      </c>
      <c r="M131" s="280" t="s">
        <v>89</v>
      </c>
      <c r="N131" s="280" t="s">
        <v>89</v>
      </c>
      <c r="O131" s="236">
        <f t="shared" si="11"/>
        <v>2828525000</v>
      </c>
      <c r="P131" s="178"/>
      <c r="Q131" s="178"/>
      <c r="R131" s="178"/>
      <c r="S131" s="178"/>
      <c r="T131" s="133" t="s">
        <v>369</v>
      </c>
      <c r="U131" s="133" t="s">
        <v>950</v>
      </c>
      <c r="V131" s="279" t="s">
        <v>1408</v>
      </c>
      <c r="W131" s="133" t="s">
        <v>1390</v>
      </c>
      <c r="X131" s="133" t="s">
        <v>1409</v>
      </c>
      <c r="Y131" s="133" t="s">
        <v>1410</v>
      </c>
      <c r="Z131" s="178"/>
      <c r="AA131" s="178"/>
      <c r="AB131" s="5" t="s">
        <v>56</v>
      </c>
      <c r="AC131" s="178"/>
      <c r="AD131" s="178"/>
      <c r="AE131" s="178"/>
      <c r="AF131" s="200" t="s">
        <v>1371</v>
      </c>
      <c r="AG131" s="201" t="s">
        <v>295</v>
      </c>
      <c r="AH131" s="178">
        <f t="shared" si="6"/>
        <v>4</v>
      </c>
    </row>
    <row r="132" spans="1:34" ht="120" hidden="1">
      <c r="A132" s="172" t="s">
        <v>720</v>
      </c>
      <c r="B132" s="133" t="s">
        <v>820</v>
      </c>
      <c r="C132" s="133" t="str">
        <f t="shared" si="10"/>
        <v>BĂNG GHIM CHO DỤNG CỤ GHIM CẮT THẲNG</v>
      </c>
      <c r="D132" s="133" t="s">
        <v>387</v>
      </c>
      <c r="E132" s="133" t="s">
        <v>1411</v>
      </c>
      <c r="F132" s="254" t="s">
        <v>1412</v>
      </c>
      <c r="G132" s="254" t="s">
        <v>48</v>
      </c>
      <c r="H132" s="133" t="s">
        <v>1366</v>
      </c>
      <c r="I132" s="133" t="s">
        <v>1390</v>
      </c>
      <c r="J132" s="245">
        <v>1800</v>
      </c>
      <c r="K132" s="174" t="s">
        <v>5</v>
      </c>
      <c r="L132" s="245">
        <v>1650250</v>
      </c>
      <c r="M132" s="280" t="s">
        <v>89</v>
      </c>
      <c r="N132" s="280" t="s">
        <v>89</v>
      </c>
      <c r="O132" s="236">
        <f t="shared" si="11"/>
        <v>2970450000</v>
      </c>
      <c r="P132" s="178"/>
      <c r="Q132" s="178"/>
      <c r="R132" s="178"/>
      <c r="S132" s="178"/>
      <c r="T132" s="133" t="s">
        <v>387</v>
      </c>
      <c r="U132" s="133" t="s">
        <v>1413</v>
      </c>
      <c r="V132" s="279" t="s">
        <v>1412</v>
      </c>
      <c r="W132" s="133" t="s">
        <v>1390</v>
      </c>
      <c r="X132" s="133" t="s">
        <v>1414</v>
      </c>
      <c r="Y132" s="133" t="s">
        <v>1382</v>
      </c>
      <c r="Z132" s="178"/>
      <c r="AA132" s="178"/>
      <c r="AB132" s="5" t="s">
        <v>56</v>
      </c>
      <c r="AC132" s="178"/>
      <c r="AD132" s="178"/>
      <c r="AE132" s="178"/>
      <c r="AF132" s="200" t="s">
        <v>1371</v>
      </c>
      <c r="AG132" s="201" t="s">
        <v>295</v>
      </c>
      <c r="AH132" s="178">
        <f t="shared" ref="AH132:AH195" si="12">COUNTIF($B$4:$B$265, B132)</f>
        <v>3</v>
      </c>
    </row>
    <row r="133" spans="1:34" ht="135" hidden="1">
      <c r="A133" s="172" t="s">
        <v>1137</v>
      </c>
      <c r="B133" s="133" t="s">
        <v>828</v>
      </c>
      <c r="C133" s="133" t="str">
        <f t="shared" si="10"/>
        <v>DỤNG CỤ GHIM CẮT THẲNG</v>
      </c>
      <c r="D133" s="133" t="s">
        <v>389</v>
      </c>
      <c r="E133" s="133" t="s">
        <v>1415</v>
      </c>
      <c r="F133" s="254" t="s">
        <v>1416</v>
      </c>
      <c r="G133" s="254" t="s">
        <v>48</v>
      </c>
      <c r="H133" s="133" t="s">
        <v>1366</v>
      </c>
      <c r="I133" s="133" t="s">
        <v>1390</v>
      </c>
      <c r="J133" s="245">
        <v>275</v>
      </c>
      <c r="K133" s="174" t="s">
        <v>5</v>
      </c>
      <c r="L133" s="245">
        <v>5690300</v>
      </c>
      <c r="M133" s="280" t="s">
        <v>89</v>
      </c>
      <c r="N133" s="280" t="s">
        <v>89</v>
      </c>
      <c r="O133" s="236">
        <f t="shared" si="11"/>
        <v>1564832500</v>
      </c>
      <c r="P133" s="178"/>
      <c r="Q133" s="178"/>
      <c r="R133" s="178"/>
      <c r="S133" s="178"/>
      <c r="T133" s="133" t="s">
        <v>389</v>
      </c>
      <c r="U133" s="133" t="s">
        <v>1417</v>
      </c>
      <c r="V133" s="279" t="s">
        <v>1416</v>
      </c>
      <c r="W133" s="133" t="s">
        <v>1390</v>
      </c>
      <c r="X133" s="133" t="s">
        <v>1418</v>
      </c>
      <c r="Y133" s="133" t="s">
        <v>1382</v>
      </c>
      <c r="Z133" s="178"/>
      <c r="AA133" s="178"/>
      <c r="AB133" s="5" t="s">
        <v>56</v>
      </c>
      <c r="AC133" s="178"/>
      <c r="AD133" s="178"/>
      <c r="AE133" s="178"/>
      <c r="AF133" s="200" t="s">
        <v>1371</v>
      </c>
      <c r="AG133" s="201" t="s">
        <v>295</v>
      </c>
      <c r="AH133" s="178">
        <f t="shared" si="12"/>
        <v>3</v>
      </c>
    </row>
    <row r="134" spans="1:34" ht="120" hidden="1">
      <c r="A134" s="172" t="s">
        <v>1281</v>
      </c>
      <c r="B134" s="133" t="s">
        <v>851</v>
      </c>
      <c r="C134" s="133" t="str">
        <f t="shared" si="10"/>
        <v>DỤNG CỤ CẮT NỐI TRÒN CÁC CỠ</v>
      </c>
      <c r="D134" s="133" t="s">
        <v>397</v>
      </c>
      <c r="E134" s="133" t="s">
        <v>1419</v>
      </c>
      <c r="F134" s="254" t="s">
        <v>1420</v>
      </c>
      <c r="G134" s="254" t="s">
        <v>48</v>
      </c>
      <c r="H134" s="133" t="s">
        <v>1366</v>
      </c>
      <c r="I134" s="133" t="s">
        <v>1390</v>
      </c>
      <c r="J134" s="245">
        <v>250</v>
      </c>
      <c r="K134" s="174" t="s">
        <v>5</v>
      </c>
      <c r="L134" s="245">
        <v>9483950</v>
      </c>
      <c r="M134" s="280" t="s">
        <v>89</v>
      </c>
      <c r="N134" s="280" t="s">
        <v>89</v>
      </c>
      <c r="O134" s="236">
        <f t="shared" si="11"/>
        <v>2370987500</v>
      </c>
      <c r="P134" s="178"/>
      <c r="Q134" s="178"/>
      <c r="R134" s="178"/>
      <c r="S134" s="178"/>
      <c r="T134" s="133" t="s">
        <v>397</v>
      </c>
      <c r="U134" s="133" t="s">
        <v>1063</v>
      </c>
      <c r="V134" s="254" t="s">
        <v>1420</v>
      </c>
      <c r="W134" s="133" t="s">
        <v>1390</v>
      </c>
      <c r="X134" s="133" t="s">
        <v>1421</v>
      </c>
      <c r="Y134" s="133" t="s">
        <v>1422</v>
      </c>
      <c r="Z134" s="178"/>
      <c r="AA134" s="178"/>
      <c r="AB134" s="5" t="s">
        <v>56</v>
      </c>
      <c r="AC134" s="178"/>
      <c r="AD134" s="178"/>
      <c r="AE134" s="178"/>
      <c r="AF134" s="200" t="s">
        <v>1371</v>
      </c>
      <c r="AG134" s="201" t="s">
        <v>295</v>
      </c>
      <c r="AH134" s="178">
        <f t="shared" si="12"/>
        <v>4</v>
      </c>
    </row>
    <row r="135" spans="1:34" ht="165" hidden="1">
      <c r="A135" s="172" t="s">
        <v>1284</v>
      </c>
      <c r="B135" s="133" t="s">
        <v>855</v>
      </c>
      <c r="C135" s="133" t="str">
        <f t="shared" si="10"/>
        <v>DỤNG CỤ CẮT NỐI TRÒN DÙNG PIN CÁC CỠ</v>
      </c>
      <c r="D135" s="133" t="s">
        <v>399</v>
      </c>
      <c r="E135" s="133" t="s">
        <v>1423</v>
      </c>
      <c r="F135" s="254" t="s">
        <v>1424</v>
      </c>
      <c r="G135" s="254" t="s">
        <v>48</v>
      </c>
      <c r="H135" s="133" t="s">
        <v>1366</v>
      </c>
      <c r="I135" s="133" t="s">
        <v>1390</v>
      </c>
      <c r="J135" s="245">
        <v>150</v>
      </c>
      <c r="K135" s="174" t="s">
        <v>5</v>
      </c>
      <c r="L135" s="245">
        <v>15320550</v>
      </c>
      <c r="M135" s="280" t="s">
        <v>89</v>
      </c>
      <c r="N135" s="280" t="s">
        <v>89</v>
      </c>
      <c r="O135" s="236">
        <f t="shared" si="11"/>
        <v>2298082500</v>
      </c>
      <c r="P135" s="178"/>
      <c r="Q135" s="178"/>
      <c r="R135" s="178"/>
      <c r="S135" s="178"/>
      <c r="T135" s="133" t="s">
        <v>399</v>
      </c>
      <c r="U135" s="133" t="s">
        <v>1425</v>
      </c>
      <c r="V135" s="254" t="s">
        <v>1424</v>
      </c>
      <c r="W135" s="133" t="s">
        <v>1390</v>
      </c>
      <c r="X135" s="133" t="s">
        <v>1426</v>
      </c>
      <c r="Y135" s="133" t="s">
        <v>1382</v>
      </c>
      <c r="Z135" s="178"/>
      <c r="AA135" s="178"/>
      <c r="AB135" s="5" t="s">
        <v>56</v>
      </c>
      <c r="AC135" s="178"/>
      <c r="AD135" s="178"/>
      <c r="AE135" s="178"/>
      <c r="AF135" s="200" t="s">
        <v>1371</v>
      </c>
      <c r="AG135" s="201" t="s">
        <v>295</v>
      </c>
      <c r="AH135" s="178">
        <f t="shared" si="12"/>
        <v>2</v>
      </c>
    </row>
    <row r="136" spans="1:34" ht="165" hidden="1">
      <c r="A136" s="172" t="s">
        <v>1291</v>
      </c>
      <c r="B136" s="133" t="s">
        <v>870</v>
      </c>
      <c r="C136" s="133" t="str">
        <f t="shared" si="10"/>
        <v>DỤNG CỤ PHẪU THUẬT TRĨ</v>
      </c>
      <c r="D136" s="133" t="s">
        <v>404</v>
      </c>
      <c r="E136" s="133" t="s">
        <v>1427</v>
      </c>
      <c r="F136" s="133" t="s">
        <v>1428</v>
      </c>
      <c r="G136" s="254" t="s">
        <v>48</v>
      </c>
      <c r="H136" s="133" t="s">
        <v>1366</v>
      </c>
      <c r="I136" s="133" t="s">
        <v>1390</v>
      </c>
      <c r="J136" s="245">
        <v>80</v>
      </c>
      <c r="K136" s="174" t="s">
        <v>6</v>
      </c>
      <c r="L136" s="173">
        <v>7353500</v>
      </c>
      <c r="M136" s="280" t="s">
        <v>89</v>
      </c>
      <c r="N136" s="280" t="s">
        <v>89</v>
      </c>
      <c r="O136" s="236">
        <f t="shared" si="11"/>
        <v>588280000</v>
      </c>
      <c r="P136" s="178"/>
      <c r="Q136" s="178"/>
      <c r="R136" s="178"/>
      <c r="S136" s="178"/>
      <c r="T136" s="133" t="s">
        <v>404</v>
      </c>
      <c r="U136" s="133" t="s">
        <v>1074</v>
      </c>
      <c r="V136" s="178" t="s">
        <v>1428</v>
      </c>
      <c r="W136" s="133" t="s">
        <v>1390</v>
      </c>
      <c r="X136" s="133" t="s">
        <v>1429</v>
      </c>
      <c r="Y136" s="133" t="s">
        <v>1430</v>
      </c>
      <c r="Z136" s="178"/>
      <c r="AA136" s="178"/>
      <c r="AB136" s="5" t="s">
        <v>56</v>
      </c>
      <c r="AC136" s="178"/>
      <c r="AD136" s="178"/>
      <c r="AE136" s="178"/>
      <c r="AF136" s="200" t="s">
        <v>1371</v>
      </c>
      <c r="AG136" s="201" t="s">
        <v>295</v>
      </c>
      <c r="AH136" s="178">
        <f t="shared" si="12"/>
        <v>4</v>
      </c>
    </row>
    <row r="137" spans="1:34" ht="180" hidden="1">
      <c r="A137" s="172" t="s">
        <v>1145</v>
      </c>
      <c r="B137" s="133" t="s">
        <v>655</v>
      </c>
      <c r="C137" s="133" t="str">
        <f t="shared" si="10"/>
        <v>TROCAR KHÔNG DAO CÁC CỠ</v>
      </c>
      <c r="D137" s="133" t="s">
        <v>468</v>
      </c>
      <c r="E137" s="133" t="s">
        <v>1431</v>
      </c>
      <c r="F137" s="133" t="s">
        <v>1432</v>
      </c>
      <c r="G137" s="254" t="s">
        <v>48</v>
      </c>
      <c r="H137" s="133" t="s">
        <v>1366</v>
      </c>
      <c r="I137" s="133" t="s">
        <v>1367</v>
      </c>
      <c r="J137" s="245">
        <v>3000</v>
      </c>
      <c r="K137" s="174" t="s">
        <v>5</v>
      </c>
      <c r="L137" s="245">
        <v>2947875</v>
      </c>
      <c r="M137" s="280" t="s">
        <v>89</v>
      </c>
      <c r="N137" s="280" t="s">
        <v>89</v>
      </c>
      <c r="O137" s="236">
        <f t="shared" si="11"/>
        <v>8843625000</v>
      </c>
      <c r="P137" s="178"/>
      <c r="Q137" s="178"/>
      <c r="R137" s="178"/>
      <c r="S137" s="178"/>
      <c r="T137" s="133" t="s">
        <v>468</v>
      </c>
      <c r="U137" s="133" t="s">
        <v>1433</v>
      </c>
      <c r="V137" s="133" t="s">
        <v>1432</v>
      </c>
      <c r="W137" s="133" t="s">
        <v>1367</v>
      </c>
      <c r="X137" s="133" t="s">
        <v>1434</v>
      </c>
      <c r="Y137" s="133" t="s">
        <v>1435</v>
      </c>
      <c r="Z137" s="178"/>
      <c r="AA137" s="178"/>
      <c r="AB137" s="5" t="s">
        <v>56</v>
      </c>
      <c r="AC137" s="178"/>
      <c r="AD137" s="178"/>
      <c r="AE137" s="178"/>
      <c r="AF137" s="200" t="s">
        <v>1371</v>
      </c>
      <c r="AG137" s="201" t="s">
        <v>295</v>
      </c>
      <c r="AH137" s="178">
        <f t="shared" si="12"/>
        <v>5</v>
      </c>
    </row>
    <row r="138" spans="1:34" s="115" customFormat="1" ht="90" hidden="1">
      <c r="A138" s="172" t="s">
        <v>907</v>
      </c>
      <c r="B138" s="226" t="s">
        <v>728</v>
      </c>
      <c r="C138" s="133" t="str">
        <f t="shared" si="10"/>
        <v>BỘ CÂY NONG THẬN</v>
      </c>
      <c r="D138" s="226" t="s">
        <v>500</v>
      </c>
      <c r="E138" s="133" t="s">
        <v>1436</v>
      </c>
      <c r="F138" s="133" t="s">
        <v>1437</v>
      </c>
      <c r="G138" s="133" t="s">
        <v>1438</v>
      </c>
      <c r="H138" s="133">
        <v>2024</v>
      </c>
      <c r="I138" s="133" t="s">
        <v>1439</v>
      </c>
      <c r="J138" s="173">
        <v>1800</v>
      </c>
      <c r="K138" s="174" t="s">
        <v>6</v>
      </c>
      <c r="L138" s="173">
        <v>2500000</v>
      </c>
      <c r="M138" s="133"/>
      <c r="N138" s="133"/>
      <c r="O138" s="175">
        <v>4500000000</v>
      </c>
      <c r="P138" s="178"/>
      <c r="Q138" s="178"/>
      <c r="R138" s="178"/>
      <c r="S138" s="178"/>
      <c r="T138" s="178"/>
      <c r="U138" s="226" t="s">
        <v>732</v>
      </c>
      <c r="V138" s="230" t="s">
        <v>1437</v>
      </c>
      <c r="W138" s="230" t="s">
        <v>1439</v>
      </c>
      <c r="X138" s="226" t="s">
        <v>1440</v>
      </c>
      <c r="Y138" s="178"/>
      <c r="Z138" s="230"/>
      <c r="AA138" s="230"/>
      <c r="AB138" s="281" t="s">
        <v>56</v>
      </c>
      <c r="AC138" s="230" t="s">
        <v>1441</v>
      </c>
      <c r="AD138" s="230"/>
      <c r="AE138" s="230"/>
      <c r="AF138" s="231" t="s">
        <v>1442</v>
      </c>
      <c r="AG138" s="232" t="s">
        <v>161</v>
      </c>
      <c r="AH138" s="230">
        <f t="shared" si="12"/>
        <v>2</v>
      </c>
    </row>
    <row r="139" spans="1:34" ht="90" hidden="1">
      <c r="A139" s="172" t="s">
        <v>1443</v>
      </c>
      <c r="B139" s="133" t="s">
        <v>737</v>
      </c>
      <c r="C139" s="133" t="str">
        <f t="shared" si="10"/>
        <v>ỐNG THÔNG NIỆU QUẢN (CATHETER), KIỂU VẶN XOÁY</v>
      </c>
      <c r="D139" s="133" t="s">
        <v>502</v>
      </c>
      <c r="E139" s="133" t="s">
        <v>1444</v>
      </c>
      <c r="F139" s="133" t="s">
        <v>1445</v>
      </c>
      <c r="G139" s="133" t="s">
        <v>1438</v>
      </c>
      <c r="H139" s="133">
        <v>2024</v>
      </c>
      <c r="I139" s="133" t="s">
        <v>1439</v>
      </c>
      <c r="J139" s="173">
        <v>1800</v>
      </c>
      <c r="K139" s="174" t="s">
        <v>5</v>
      </c>
      <c r="L139" s="173">
        <v>450000</v>
      </c>
      <c r="M139" s="133"/>
      <c r="N139" s="133"/>
      <c r="O139" s="175">
        <v>810000000</v>
      </c>
      <c r="P139" s="178"/>
      <c r="Q139" s="178"/>
      <c r="R139" s="178"/>
      <c r="S139" s="178"/>
      <c r="T139" s="178"/>
      <c r="U139" s="133" t="s">
        <v>740</v>
      </c>
      <c r="V139" s="133" t="s">
        <v>1446</v>
      </c>
      <c r="W139" s="178" t="s">
        <v>1439</v>
      </c>
      <c r="X139" s="133" t="s">
        <v>1447</v>
      </c>
      <c r="Y139" s="178"/>
      <c r="Z139" s="178"/>
      <c r="AA139" s="178"/>
      <c r="AB139" s="5" t="s">
        <v>57</v>
      </c>
      <c r="AC139" s="178"/>
      <c r="AD139" s="178"/>
      <c r="AE139" s="178"/>
      <c r="AF139" s="200" t="s">
        <v>1442</v>
      </c>
      <c r="AG139" s="201" t="s">
        <v>161</v>
      </c>
      <c r="AH139" s="178">
        <f t="shared" si="12"/>
        <v>3</v>
      </c>
    </row>
    <row r="140" spans="1:34" ht="90" hidden="1">
      <c r="A140" s="172" t="s">
        <v>1448</v>
      </c>
      <c r="B140" s="133" t="s">
        <v>743</v>
      </c>
      <c r="C140" s="133" t="str">
        <f t="shared" si="10"/>
        <v>KIM CHỌC DÒ THẬN</v>
      </c>
      <c r="D140" s="133" t="s">
        <v>504</v>
      </c>
      <c r="E140" s="133" t="s">
        <v>1449</v>
      </c>
      <c r="F140" s="133" t="s">
        <v>1450</v>
      </c>
      <c r="G140" s="133" t="s">
        <v>1438</v>
      </c>
      <c r="H140" s="133">
        <v>2024</v>
      </c>
      <c r="I140" s="133" t="s">
        <v>1439</v>
      </c>
      <c r="J140" s="173">
        <v>1800</v>
      </c>
      <c r="K140" s="174" t="s">
        <v>5</v>
      </c>
      <c r="L140" s="173">
        <v>1000000</v>
      </c>
      <c r="M140" s="133"/>
      <c r="N140" s="133"/>
      <c r="O140" s="175">
        <v>1800000000</v>
      </c>
      <c r="P140" s="178"/>
      <c r="Q140" s="178"/>
      <c r="R140" s="178"/>
      <c r="S140" s="178"/>
      <c r="T140" s="178"/>
      <c r="U140" s="133" t="s">
        <v>745</v>
      </c>
      <c r="V140" s="178" t="s">
        <v>1450</v>
      </c>
      <c r="W140" s="178" t="s">
        <v>1439</v>
      </c>
      <c r="X140" s="133" t="s">
        <v>1451</v>
      </c>
      <c r="Y140" s="178"/>
      <c r="Z140" s="178"/>
      <c r="AA140" s="178"/>
      <c r="AB140" s="5" t="s">
        <v>56</v>
      </c>
      <c r="AC140" s="178"/>
      <c r="AD140" s="178"/>
      <c r="AE140" s="178"/>
      <c r="AF140" s="200" t="s">
        <v>1442</v>
      </c>
      <c r="AG140" s="201" t="s">
        <v>161</v>
      </c>
      <c r="AH140" s="178">
        <f t="shared" si="12"/>
        <v>2</v>
      </c>
    </row>
    <row r="141" spans="1:34" s="115" customFormat="1" ht="90" hidden="1">
      <c r="A141" s="172" t="s">
        <v>1452</v>
      </c>
      <c r="B141" s="226" t="s">
        <v>748</v>
      </c>
      <c r="C141" s="133" t="str">
        <f t="shared" si="10"/>
        <v>DÂY DẪN HƯỚNG TÁN SỎI QUA DA (GUIDE WIRE) (ĐẦU CONG J, PHỦ PTFE)</v>
      </c>
      <c r="D141" s="226" t="s">
        <v>506</v>
      </c>
      <c r="E141" s="133" t="s">
        <v>1453</v>
      </c>
      <c r="F141" s="133" t="s">
        <v>1454</v>
      </c>
      <c r="G141" s="133" t="s">
        <v>1438</v>
      </c>
      <c r="H141" s="133">
        <v>2024</v>
      </c>
      <c r="I141" s="133" t="s">
        <v>1439</v>
      </c>
      <c r="J141" s="173">
        <v>1900</v>
      </c>
      <c r="K141" s="174" t="s">
        <v>5</v>
      </c>
      <c r="L141" s="173">
        <v>3500000</v>
      </c>
      <c r="M141" s="133"/>
      <c r="N141" s="133"/>
      <c r="O141" s="175">
        <v>6650000000</v>
      </c>
      <c r="P141" s="178"/>
      <c r="Q141" s="178"/>
      <c r="R141" s="178"/>
      <c r="S141" s="178"/>
      <c r="T141" s="178"/>
      <c r="U141" s="226" t="s">
        <v>751</v>
      </c>
      <c r="V141" s="230" t="s">
        <v>1454</v>
      </c>
      <c r="W141" s="230" t="s">
        <v>1439</v>
      </c>
      <c r="X141" s="226" t="s">
        <v>1455</v>
      </c>
      <c r="Y141" s="178"/>
      <c r="Z141" s="230"/>
      <c r="AA141" s="230"/>
      <c r="AB141" s="281" t="s">
        <v>57</v>
      </c>
      <c r="AC141" s="282" t="s">
        <v>1456</v>
      </c>
      <c r="AD141" s="230"/>
      <c r="AE141" s="230"/>
      <c r="AF141" s="231" t="s">
        <v>1442</v>
      </c>
      <c r="AG141" s="232" t="s">
        <v>161</v>
      </c>
      <c r="AH141" s="230">
        <f t="shared" si="12"/>
        <v>2</v>
      </c>
    </row>
    <row r="142" spans="1:34" s="115" customFormat="1" ht="90" hidden="1">
      <c r="A142" s="172" t="s">
        <v>1457</v>
      </c>
      <c r="B142" s="226" t="s">
        <v>754</v>
      </c>
      <c r="C142" s="133" t="str">
        <f t="shared" si="10"/>
        <v>GIÁ ĐỠ ỐNG SOI THẬN (AMPLAZ)</v>
      </c>
      <c r="D142" s="226" t="s">
        <v>508</v>
      </c>
      <c r="E142" s="133" t="s">
        <v>1458</v>
      </c>
      <c r="F142" s="133" t="s">
        <v>1459</v>
      </c>
      <c r="G142" s="133" t="s">
        <v>1438</v>
      </c>
      <c r="H142" s="133">
        <v>2024</v>
      </c>
      <c r="I142" s="133" t="s">
        <v>1439</v>
      </c>
      <c r="J142" s="173">
        <v>2300</v>
      </c>
      <c r="K142" s="174" t="s">
        <v>5</v>
      </c>
      <c r="L142" s="173">
        <v>2000000</v>
      </c>
      <c r="M142" s="133"/>
      <c r="N142" s="133"/>
      <c r="O142" s="175">
        <v>4600000000</v>
      </c>
      <c r="P142" s="178"/>
      <c r="Q142" s="178"/>
      <c r="R142" s="178"/>
      <c r="S142" s="178"/>
      <c r="T142" s="178"/>
      <c r="U142" s="226" t="s">
        <v>757</v>
      </c>
      <c r="V142" s="226" t="s">
        <v>1460</v>
      </c>
      <c r="W142" s="230" t="s">
        <v>1439</v>
      </c>
      <c r="X142" s="226" t="s">
        <v>1461</v>
      </c>
      <c r="Y142" s="178"/>
      <c r="Z142" s="230"/>
      <c r="AA142" s="230"/>
      <c r="AB142" s="281" t="s">
        <v>56</v>
      </c>
      <c r="AC142" s="282" t="s">
        <v>1462</v>
      </c>
      <c r="AD142" s="230"/>
      <c r="AE142" s="230"/>
      <c r="AF142" s="231" t="s">
        <v>1442</v>
      </c>
      <c r="AG142" s="232" t="s">
        <v>161</v>
      </c>
      <c r="AH142" s="230">
        <f t="shared" si="12"/>
        <v>2</v>
      </c>
    </row>
    <row r="143" spans="1:34" s="115" customFormat="1" ht="105" hidden="1">
      <c r="A143" s="172" t="s">
        <v>1463</v>
      </c>
      <c r="B143" s="226" t="s">
        <v>766</v>
      </c>
      <c r="C143" s="133" t="str">
        <f t="shared" si="10"/>
        <v>RỌ LẤY SỎI 4 CÁNH SỬ DỤNG CHO TÁN SỎI NỘI SOI ỐNG CỨNG.</v>
      </c>
      <c r="D143" s="226" t="s">
        <v>512</v>
      </c>
      <c r="E143" s="133" t="s">
        <v>1464</v>
      </c>
      <c r="F143" s="133" t="s">
        <v>1465</v>
      </c>
      <c r="G143" s="133" t="s">
        <v>1438</v>
      </c>
      <c r="H143" s="133">
        <v>2024</v>
      </c>
      <c r="I143" s="133" t="s">
        <v>1439</v>
      </c>
      <c r="J143" s="173">
        <v>300</v>
      </c>
      <c r="K143" s="174" t="s">
        <v>5</v>
      </c>
      <c r="L143" s="173">
        <v>5500000</v>
      </c>
      <c r="M143" s="133"/>
      <c r="N143" s="133"/>
      <c r="O143" s="175">
        <v>1650000000</v>
      </c>
      <c r="P143" s="178"/>
      <c r="Q143" s="178"/>
      <c r="R143" s="178"/>
      <c r="S143" s="178"/>
      <c r="T143" s="178"/>
      <c r="U143" s="226" t="s">
        <v>1466</v>
      </c>
      <c r="V143" s="226" t="s">
        <v>1467</v>
      </c>
      <c r="W143" s="230" t="s">
        <v>1439</v>
      </c>
      <c r="X143" s="226" t="s">
        <v>1468</v>
      </c>
      <c r="Y143" s="178"/>
      <c r="Z143" s="230"/>
      <c r="AA143" s="230"/>
      <c r="AB143" s="281" t="s">
        <v>56</v>
      </c>
      <c r="AC143" s="282" t="s">
        <v>1469</v>
      </c>
      <c r="AD143" s="230"/>
      <c r="AE143" s="230"/>
      <c r="AF143" s="231" t="s">
        <v>1442</v>
      </c>
      <c r="AG143" s="232" t="s">
        <v>161</v>
      </c>
      <c r="AH143" s="230">
        <f t="shared" si="12"/>
        <v>3</v>
      </c>
    </row>
    <row r="144" spans="1:34" ht="75" hidden="1">
      <c r="A144" s="172" t="s">
        <v>1470</v>
      </c>
      <c r="B144" s="133" t="s">
        <v>772</v>
      </c>
      <c r="C144" s="133" t="str">
        <f t="shared" si="10"/>
        <v>DÂY DẪN ĐƯỜNG ĐẦU THẲNG, CỨNG, SỬ DỤNG TRONG TÁN SỎI</v>
      </c>
      <c r="D144" s="133" t="s">
        <v>514</v>
      </c>
      <c r="E144" s="133" t="s">
        <v>1471</v>
      </c>
      <c r="F144" s="133" t="s">
        <v>1472</v>
      </c>
      <c r="G144" s="133" t="s">
        <v>1438</v>
      </c>
      <c r="H144" s="133">
        <v>2024</v>
      </c>
      <c r="I144" s="133" t="s">
        <v>1439</v>
      </c>
      <c r="J144" s="173">
        <v>500</v>
      </c>
      <c r="K144" s="174" t="s">
        <v>5</v>
      </c>
      <c r="L144" s="173">
        <v>1500000</v>
      </c>
      <c r="M144" s="133"/>
      <c r="N144" s="133"/>
      <c r="O144" s="175">
        <v>750000000</v>
      </c>
      <c r="P144" s="178"/>
      <c r="Q144" s="178"/>
      <c r="R144" s="178"/>
      <c r="S144" s="178"/>
      <c r="T144" s="178"/>
      <c r="U144" s="133" t="s">
        <v>775</v>
      </c>
      <c r="V144" s="133" t="s">
        <v>1473</v>
      </c>
      <c r="W144" s="178" t="s">
        <v>1439</v>
      </c>
      <c r="X144" s="133" t="s">
        <v>1474</v>
      </c>
      <c r="Y144" s="178"/>
      <c r="Z144" s="178"/>
      <c r="AA144" s="178"/>
      <c r="AB144" s="5" t="s">
        <v>56</v>
      </c>
      <c r="AC144" s="178"/>
      <c r="AD144" s="178"/>
      <c r="AE144" s="178"/>
      <c r="AF144" s="200" t="s">
        <v>1442</v>
      </c>
      <c r="AG144" s="201" t="s">
        <v>161</v>
      </c>
      <c r="AH144" s="178">
        <f t="shared" si="12"/>
        <v>4</v>
      </c>
    </row>
    <row r="145" spans="1:34" ht="105" hidden="1">
      <c r="A145" s="172" t="s">
        <v>1475</v>
      </c>
      <c r="B145" s="133" t="s">
        <v>778</v>
      </c>
      <c r="C145" s="133" t="str">
        <f t="shared" si="10"/>
        <v>DÂY DẪN HƯỚNG ĐẦU THẲNG, MỀM, SỬ DỤNG TRONG TÁN SỎI</v>
      </c>
      <c r="D145" s="133" t="s">
        <v>516</v>
      </c>
      <c r="E145" s="133" t="s">
        <v>1476</v>
      </c>
      <c r="F145" s="133" t="s">
        <v>1477</v>
      </c>
      <c r="G145" s="133" t="s">
        <v>1438</v>
      </c>
      <c r="H145" s="133">
        <v>2024</v>
      </c>
      <c r="I145" s="133" t="s">
        <v>1439</v>
      </c>
      <c r="J145" s="173">
        <v>400</v>
      </c>
      <c r="K145" s="174" t="s">
        <v>5</v>
      </c>
      <c r="L145" s="173">
        <v>3500000</v>
      </c>
      <c r="M145" s="133"/>
      <c r="N145" s="133"/>
      <c r="O145" s="175">
        <v>1400000000</v>
      </c>
      <c r="P145" s="178"/>
      <c r="Q145" s="178"/>
      <c r="R145" s="178"/>
      <c r="S145" s="178"/>
      <c r="T145" s="178"/>
      <c r="U145" s="133" t="s">
        <v>781</v>
      </c>
      <c r="V145" s="133" t="s">
        <v>1478</v>
      </c>
      <c r="W145" s="178" t="s">
        <v>1439</v>
      </c>
      <c r="X145" s="133" t="s">
        <v>1479</v>
      </c>
      <c r="Y145" s="178"/>
      <c r="Z145" s="178"/>
      <c r="AA145" s="178"/>
      <c r="AB145" s="5" t="s">
        <v>57</v>
      </c>
      <c r="AC145" s="178"/>
      <c r="AD145" s="178"/>
      <c r="AE145" s="178"/>
      <c r="AF145" s="200" t="s">
        <v>1442</v>
      </c>
      <c r="AG145" s="201" t="s">
        <v>161</v>
      </c>
      <c r="AH145" s="178">
        <f t="shared" si="12"/>
        <v>2</v>
      </c>
    </row>
    <row r="146" spans="1:34" s="115" customFormat="1" ht="150">
      <c r="A146" s="172" t="s">
        <v>1480</v>
      </c>
      <c r="B146" s="226" t="s">
        <v>784</v>
      </c>
      <c r="C146" s="133" t="str">
        <f t="shared" si="10"/>
        <v>ỐNG THÔNG NIỆU QUẢN JJ CÁC CỠ</v>
      </c>
      <c r="D146" s="226" t="s">
        <v>518</v>
      </c>
      <c r="E146" s="133" t="s">
        <v>1481</v>
      </c>
      <c r="F146" s="133" t="s">
        <v>1482</v>
      </c>
      <c r="G146" s="133" t="s">
        <v>1438</v>
      </c>
      <c r="H146" s="133">
        <v>2024</v>
      </c>
      <c r="I146" s="133" t="s">
        <v>1439</v>
      </c>
      <c r="J146" s="173">
        <v>3300</v>
      </c>
      <c r="K146" s="174" t="s">
        <v>5</v>
      </c>
      <c r="L146" s="173">
        <v>350000</v>
      </c>
      <c r="M146" s="133"/>
      <c r="N146" s="133"/>
      <c r="O146" s="175">
        <v>1155000000</v>
      </c>
      <c r="P146" s="178"/>
      <c r="Q146" s="178"/>
      <c r="R146" s="178"/>
      <c r="S146" s="178"/>
      <c r="T146" s="178"/>
      <c r="U146" s="226" t="s">
        <v>788</v>
      </c>
      <c r="V146" s="226" t="s">
        <v>1483</v>
      </c>
      <c r="W146" s="230" t="s">
        <v>1439</v>
      </c>
      <c r="X146" s="226" t="s">
        <v>1484</v>
      </c>
      <c r="Y146" s="178"/>
      <c r="Z146" s="230"/>
      <c r="AA146" s="226" t="s">
        <v>726</v>
      </c>
      <c r="AB146" s="281"/>
      <c r="AC146" s="230"/>
      <c r="AD146" s="230"/>
      <c r="AE146" s="230"/>
      <c r="AF146" s="231" t="s">
        <v>1442</v>
      </c>
      <c r="AG146" s="232" t="s">
        <v>161</v>
      </c>
      <c r="AH146" s="230">
        <f t="shared" si="12"/>
        <v>2</v>
      </c>
    </row>
    <row r="147" spans="1:34" ht="180" hidden="1">
      <c r="A147" s="172" t="s">
        <v>1485</v>
      </c>
      <c r="B147" s="133" t="s">
        <v>791</v>
      </c>
      <c r="C147" s="133" t="str">
        <f t="shared" si="10"/>
        <v>ỐNG SOI MỀM</v>
      </c>
      <c r="D147" s="133" t="s">
        <v>520</v>
      </c>
      <c r="E147" s="133" t="s">
        <v>1486</v>
      </c>
      <c r="F147" s="133" t="s">
        <v>1487</v>
      </c>
      <c r="G147" s="133" t="s">
        <v>1438</v>
      </c>
      <c r="H147" s="133">
        <v>2024</v>
      </c>
      <c r="I147" s="133" t="s">
        <v>1488</v>
      </c>
      <c r="J147" s="173">
        <v>120</v>
      </c>
      <c r="K147" s="174" t="s">
        <v>5</v>
      </c>
      <c r="L147" s="173">
        <v>25000000</v>
      </c>
      <c r="M147" s="133"/>
      <c r="N147" s="133"/>
      <c r="O147" s="175">
        <v>3000000000</v>
      </c>
      <c r="P147" s="178"/>
      <c r="Q147" s="178"/>
      <c r="R147" s="178"/>
      <c r="S147" s="178"/>
      <c r="T147" s="178"/>
      <c r="U147" s="133" t="s">
        <v>1489</v>
      </c>
      <c r="V147" s="178" t="s">
        <v>1487</v>
      </c>
      <c r="W147" s="133" t="s">
        <v>1490</v>
      </c>
      <c r="X147" s="133" t="s">
        <v>1491</v>
      </c>
      <c r="Y147" s="178"/>
      <c r="Z147" s="174" t="s">
        <v>796</v>
      </c>
      <c r="AA147" s="178"/>
      <c r="AB147" s="5" t="s">
        <v>57</v>
      </c>
      <c r="AC147" s="178"/>
      <c r="AD147" s="178"/>
      <c r="AE147" s="178"/>
      <c r="AF147" s="200" t="s">
        <v>1442</v>
      </c>
      <c r="AG147" s="201" t="s">
        <v>161</v>
      </c>
      <c r="AH147" s="178">
        <f t="shared" si="12"/>
        <v>2</v>
      </c>
    </row>
    <row r="148" spans="1:34" ht="90" hidden="1">
      <c r="A148" s="172" t="s">
        <v>1492</v>
      </c>
      <c r="B148" s="133" t="s">
        <v>798</v>
      </c>
      <c r="C148" s="133" t="str">
        <f t="shared" si="10"/>
        <v>GIÁ ĐỠ ỐNG SOI MỀM 2 KÊNH CÁC CỠ</v>
      </c>
      <c r="D148" s="133" t="s">
        <v>522</v>
      </c>
      <c r="E148" s="133" t="s">
        <v>1493</v>
      </c>
      <c r="F148" s="133" t="s">
        <v>1494</v>
      </c>
      <c r="G148" s="133" t="s">
        <v>1438</v>
      </c>
      <c r="H148" s="133">
        <v>2024</v>
      </c>
      <c r="I148" s="133" t="s">
        <v>1439</v>
      </c>
      <c r="J148" s="173">
        <v>240</v>
      </c>
      <c r="K148" s="174" t="s">
        <v>5</v>
      </c>
      <c r="L148" s="173">
        <v>6000000</v>
      </c>
      <c r="M148" s="133"/>
      <c r="N148" s="133"/>
      <c r="O148" s="175">
        <v>1440000000</v>
      </c>
      <c r="P148" s="178"/>
      <c r="Q148" s="178"/>
      <c r="R148" s="178"/>
      <c r="S148" s="178"/>
      <c r="T148" s="178"/>
      <c r="U148" s="133" t="s">
        <v>801</v>
      </c>
      <c r="V148" s="178" t="s">
        <v>1494</v>
      </c>
      <c r="W148" s="178" t="s">
        <v>1439</v>
      </c>
      <c r="X148" s="133" t="s">
        <v>1495</v>
      </c>
      <c r="Y148" s="178"/>
      <c r="Z148" s="178"/>
      <c r="AA148" s="178"/>
      <c r="AB148" s="5" t="s">
        <v>56</v>
      </c>
      <c r="AC148" s="178"/>
      <c r="AD148" s="178"/>
      <c r="AE148" s="178"/>
      <c r="AF148" s="200" t="s">
        <v>1442</v>
      </c>
      <c r="AG148" s="201" t="s">
        <v>161</v>
      </c>
      <c r="AH148" s="178">
        <f t="shared" si="12"/>
        <v>2</v>
      </c>
    </row>
    <row r="149" spans="1:34" ht="105" hidden="1">
      <c r="A149" s="172" t="s">
        <v>1496</v>
      </c>
      <c r="B149" s="133" t="s">
        <v>1230</v>
      </c>
      <c r="C149" s="133" t="str">
        <f t="shared" si="10"/>
        <v>STENT NIỆU QUẢN</v>
      </c>
      <c r="D149" s="133" t="s">
        <v>527</v>
      </c>
      <c r="E149" s="133" t="s">
        <v>527</v>
      </c>
      <c r="F149" s="133" t="s">
        <v>1497</v>
      </c>
      <c r="G149" s="133" t="s">
        <v>1438</v>
      </c>
      <c r="H149" s="133">
        <v>2024</v>
      </c>
      <c r="I149" s="133" t="s">
        <v>1498</v>
      </c>
      <c r="J149" s="173">
        <v>20</v>
      </c>
      <c r="K149" s="174" t="s">
        <v>5</v>
      </c>
      <c r="L149" s="173">
        <v>25000000</v>
      </c>
      <c r="M149" s="133"/>
      <c r="N149" s="133"/>
      <c r="O149" s="175">
        <v>500000000</v>
      </c>
      <c r="P149" s="178"/>
      <c r="Q149" s="178"/>
      <c r="R149" s="178"/>
      <c r="S149" s="178"/>
      <c r="T149" s="178"/>
      <c r="U149" s="254" t="s">
        <v>1499</v>
      </c>
      <c r="V149" s="178" t="s">
        <v>1497</v>
      </c>
      <c r="W149" s="133" t="s">
        <v>1500</v>
      </c>
      <c r="X149" s="254" t="s">
        <v>1501</v>
      </c>
      <c r="Y149" s="178"/>
      <c r="Z149" s="178"/>
      <c r="AA149" s="178"/>
      <c r="AB149" s="5" t="s">
        <v>56</v>
      </c>
      <c r="AC149" s="178"/>
      <c r="AD149" s="178"/>
      <c r="AE149" s="178"/>
      <c r="AF149" s="200" t="s">
        <v>1442</v>
      </c>
      <c r="AG149" s="201" t="s">
        <v>161</v>
      </c>
      <c r="AH149" s="178">
        <f t="shared" si="12"/>
        <v>1</v>
      </c>
    </row>
    <row r="150" spans="1:34" ht="120" hidden="1">
      <c r="A150" s="172" t="s">
        <v>1502</v>
      </c>
      <c r="B150" s="133" t="s">
        <v>1125</v>
      </c>
      <c r="C150" s="133" t="str">
        <f t="shared" si="10"/>
        <v>DỤNG CỤ CẮT BAO QUY ĐẦU DÙNG 1 LẦN</v>
      </c>
      <c r="D150" s="133" t="s">
        <v>531</v>
      </c>
      <c r="E150" s="133" t="s">
        <v>1503</v>
      </c>
      <c r="F150" s="133" t="s">
        <v>1504</v>
      </c>
      <c r="G150" s="133" t="s">
        <v>1438</v>
      </c>
      <c r="H150" s="133">
        <v>2024</v>
      </c>
      <c r="I150" s="133" t="s">
        <v>1505</v>
      </c>
      <c r="J150" s="173">
        <v>550</v>
      </c>
      <c r="K150" s="174" t="s">
        <v>6</v>
      </c>
      <c r="L150" s="173">
        <v>2500000</v>
      </c>
      <c r="M150" s="133"/>
      <c r="N150" s="133"/>
      <c r="O150" s="175">
        <v>1375000000</v>
      </c>
      <c r="P150" s="178"/>
      <c r="Q150" s="178"/>
      <c r="R150" s="178"/>
      <c r="S150" s="178"/>
      <c r="T150" s="178"/>
      <c r="U150" s="133" t="s">
        <v>1506</v>
      </c>
      <c r="V150" s="178" t="s">
        <v>1504</v>
      </c>
      <c r="W150" s="133" t="s">
        <v>1507</v>
      </c>
      <c r="X150" s="133" t="s">
        <v>1508</v>
      </c>
      <c r="Y150" s="178"/>
      <c r="Z150" s="178"/>
      <c r="AA150" s="178"/>
      <c r="AB150" s="5" t="s">
        <v>56</v>
      </c>
      <c r="AC150" s="178"/>
      <c r="AD150" s="178"/>
      <c r="AE150" s="178"/>
      <c r="AF150" s="200" t="s">
        <v>1442</v>
      </c>
      <c r="AG150" s="201" t="s">
        <v>161</v>
      </c>
      <c r="AH150" s="178">
        <f t="shared" si="12"/>
        <v>2</v>
      </c>
    </row>
    <row r="151" spans="1:34" s="115" customFormat="1" ht="105" hidden="1">
      <c r="A151" s="172" t="s">
        <v>1509</v>
      </c>
      <c r="B151" s="226" t="s">
        <v>821</v>
      </c>
      <c r="C151" s="133" t="str">
        <f t="shared" si="10"/>
        <v>DÂY DẪN TIA LASER 200</v>
      </c>
      <c r="D151" s="226" t="s">
        <v>539</v>
      </c>
      <c r="E151" s="133" t="s">
        <v>1510</v>
      </c>
      <c r="F151" s="133" t="s">
        <v>1511</v>
      </c>
      <c r="G151" s="133" t="s">
        <v>1438</v>
      </c>
      <c r="H151" s="133">
        <v>2024</v>
      </c>
      <c r="I151" s="133" t="s">
        <v>1512</v>
      </c>
      <c r="J151" s="173">
        <v>9</v>
      </c>
      <c r="K151" s="174" t="s">
        <v>5</v>
      </c>
      <c r="L151" s="173">
        <v>40000000</v>
      </c>
      <c r="M151" s="133"/>
      <c r="N151" s="133"/>
      <c r="O151" s="175">
        <v>360000000</v>
      </c>
      <c r="P151" s="178"/>
      <c r="Q151" s="178"/>
      <c r="R151" s="178"/>
      <c r="S151" s="178"/>
      <c r="T151" s="178"/>
      <c r="U151" s="226" t="s">
        <v>826</v>
      </c>
      <c r="V151" s="230" t="s">
        <v>1511</v>
      </c>
      <c r="W151" s="226" t="s">
        <v>1513</v>
      </c>
      <c r="X151" s="226" t="s">
        <v>1514</v>
      </c>
      <c r="Y151" s="178"/>
      <c r="Z151" s="226" t="s">
        <v>1515</v>
      </c>
      <c r="AA151" s="230"/>
      <c r="AB151" s="281"/>
      <c r="AC151" s="230" t="s">
        <v>1516</v>
      </c>
      <c r="AD151" s="230"/>
      <c r="AE151" s="230"/>
      <c r="AF151" s="231" t="s">
        <v>1442</v>
      </c>
      <c r="AG151" s="232" t="s">
        <v>161</v>
      </c>
      <c r="AH151" s="230">
        <f t="shared" si="12"/>
        <v>2</v>
      </c>
    </row>
    <row r="152" spans="1:34" s="115" customFormat="1" ht="105" hidden="1">
      <c r="A152" s="172" t="s">
        <v>1517</v>
      </c>
      <c r="B152" s="226" t="s">
        <v>834</v>
      </c>
      <c r="C152" s="133" t="str">
        <f t="shared" si="10"/>
        <v>DÂY DẪN TIA LASER 550</v>
      </c>
      <c r="D152" s="226" t="s">
        <v>543</v>
      </c>
      <c r="E152" s="133" t="s">
        <v>1510</v>
      </c>
      <c r="F152" s="133" t="s">
        <v>1518</v>
      </c>
      <c r="G152" s="133" t="s">
        <v>1438</v>
      </c>
      <c r="H152" s="133">
        <v>2024</v>
      </c>
      <c r="I152" s="133" t="s">
        <v>1519</v>
      </c>
      <c r="J152" s="173">
        <v>9</v>
      </c>
      <c r="K152" s="174" t="s">
        <v>5</v>
      </c>
      <c r="L152" s="173">
        <v>30000000</v>
      </c>
      <c r="M152" s="133"/>
      <c r="N152" s="133"/>
      <c r="O152" s="175">
        <v>270000000</v>
      </c>
      <c r="P152" s="178"/>
      <c r="Q152" s="178"/>
      <c r="R152" s="178"/>
      <c r="S152" s="178"/>
      <c r="T152" s="178"/>
      <c r="U152" s="226" t="s">
        <v>836</v>
      </c>
      <c r="V152" s="230" t="s">
        <v>1518</v>
      </c>
      <c r="W152" s="226" t="s">
        <v>1513</v>
      </c>
      <c r="X152" s="226" t="s">
        <v>1520</v>
      </c>
      <c r="Y152" s="178"/>
      <c r="Z152" s="226" t="s">
        <v>1521</v>
      </c>
      <c r="AA152" s="230"/>
      <c r="AB152" s="281"/>
      <c r="AC152" s="230" t="s">
        <v>1516</v>
      </c>
      <c r="AD152" s="230"/>
      <c r="AE152" s="230"/>
      <c r="AF152" s="231" t="s">
        <v>1442</v>
      </c>
      <c r="AG152" s="232" t="s">
        <v>161</v>
      </c>
      <c r="AH152" s="230">
        <f t="shared" si="12"/>
        <v>2</v>
      </c>
    </row>
    <row r="153" spans="1:34" ht="165" customHeight="1">
      <c r="A153" s="172" t="s">
        <v>1522</v>
      </c>
      <c r="B153" s="133" t="s">
        <v>1377</v>
      </c>
      <c r="C153" s="133" t="str">
        <f t="shared" si="10"/>
        <v>CLIP KẸP MẠCH MÁU NÃO GẬP GÓC/CONG CÁC CỠ, CHẤT LIỆU TITAN</v>
      </c>
      <c r="D153" s="133" t="s">
        <v>581</v>
      </c>
      <c r="E153" s="133" t="s">
        <v>581</v>
      </c>
      <c r="F153" s="283" t="s">
        <v>1523</v>
      </c>
      <c r="G153" s="133">
        <v>90213900</v>
      </c>
      <c r="H153" s="133">
        <v>2024</v>
      </c>
      <c r="I153" s="133" t="s">
        <v>1524</v>
      </c>
      <c r="J153" s="173">
        <v>50</v>
      </c>
      <c r="K153" s="174" t="s">
        <v>5</v>
      </c>
      <c r="L153" s="242">
        <v>5575000</v>
      </c>
      <c r="M153" s="254" t="s">
        <v>35</v>
      </c>
      <c r="N153" s="254" t="s">
        <v>35</v>
      </c>
      <c r="O153" s="175">
        <f>L153*J153</f>
        <v>278750000</v>
      </c>
      <c r="P153" s="178"/>
      <c r="Q153" s="178"/>
      <c r="R153" s="178"/>
      <c r="S153" s="133">
        <v>122</v>
      </c>
      <c r="T153" s="133" t="s">
        <v>581</v>
      </c>
      <c r="U153" s="133" t="s">
        <v>1525</v>
      </c>
      <c r="V153" s="283" t="s">
        <v>1526</v>
      </c>
      <c r="W153" s="133" t="s">
        <v>1524</v>
      </c>
      <c r="X153" s="254" t="s">
        <v>1527</v>
      </c>
      <c r="Y153" s="133" t="s">
        <v>1528</v>
      </c>
      <c r="Z153" s="178"/>
      <c r="AA153" s="133" t="s">
        <v>726</v>
      </c>
      <c r="AB153" s="178"/>
      <c r="AC153" s="178"/>
      <c r="AD153" s="178"/>
      <c r="AE153" s="178"/>
      <c r="AF153" s="200" t="s">
        <v>1529</v>
      </c>
      <c r="AG153" s="201" t="s">
        <v>301</v>
      </c>
      <c r="AH153" s="178">
        <f t="shared" si="12"/>
        <v>1</v>
      </c>
    </row>
    <row r="154" spans="1:34" ht="210">
      <c r="A154" s="172" t="s">
        <v>1530</v>
      </c>
      <c r="B154" s="133" t="s">
        <v>1383</v>
      </c>
      <c r="C154" s="133" t="str">
        <f t="shared" si="10"/>
        <v>CLIP KẸP MẠCH MÁU NÃO THẲNG CÁC CỠ, CHẤT LIỆU TITAN</v>
      </c>
      <c r="D154" s="179" t="s">
        <v>583</v>
      </c>
      <c r="E154" s="179" t="s">
        <v>583</v>
      </c>
      <c r="F154" s="283" t="s">
        <v>1531</v>
      </c>
      <c r="G154" s="133">
        <v>90213900</v>
      </c>
      <c r="H154" s="133">
        <v>2024</v>
      </c>
      <c r="I154" s="133" t="s">
        <v>1524</v>
      </c>
      <c r="J154" s="284" t="s">
        <v>1532</v>
      </c>
      <c r="K154" s="285" t="s">
        <v>5</v>
      </c>
      <c r="L154" s="242">
        <v>5575000</v>
      </c>
      <c r="M154" s="286" t="s">
        <v>35</v>
      </c>
      <c r="N154" s="286" t="s">
        <v>35</v>
      </c>
      <c r="O154" s="175">
        <f>L154*J154</f>
        <v>278750000</v>
      </c>
      <c r="P154" s="178"/>
      <c r="Q154" s="178"/>
      <c r="R154" s="178"/>
      <c r="S154" s="253">
        <v>123</v>
      </c>
      <c r="T154" s="179" t="s">
        <v>583</v>
      </c>
      <c r="U154" s="179" t="s">
        <v>1533</v>
      </c>
      <c r="V154" s="283" t="s">
        <v>1534</v>
      </c>
      <c r="W154" s="133" t="s">
        <v>1524</v>
      </c>
      <c r="X154" s="179" t="s">
        <v>1535</v>
      </c>
      <c r="Y154" s="133" t="s">
        <v>1528</v>
      </c>
      <c r="Z154" s="178" t="s">
        <v>1536</v>
      </c>
      <c r="AA154" s="133" t="s">
        <v>726</v>
      </c>
      <c r="AB154" s="178"/>
      <c r="AC154" s="178"/>
      <c r="AD154" s="178"/>
      <c r="AE154" s="178"/>
      <c r="AF154" s="287" t="s">
        <v>1529</v>
      </c>
      <c r="AG154" s="201" t="s">
        <v>301</v>
      </c>
      <c r="AH154" s="178">
        <f t="shared" si="12"/>
        <v>1</v>
      </c>
    </row>
    <row r="155" spans="1:34" ht="105" hidden="1">
      <c r="A155" s="172" t="s">
        <v>1537</v>
      </c>
      <c r="B155" s="133" t="s">
        <v>677</v>
      </c>
      <c r="C155" s="133" t="str">
        <f t="shared" si="10"/>
        <v>TAY DAO SIÊU ÂM KẾT HỢP HÀN MẠCH NỘI SOI</v>
      </c>
      <c r="D155" s="133" t="s">
        <v>338</v>
      </c>
      <c r="E155" s="133" t="s">
        <v>1538</v>
      </c>
      <c r="F155" s="177" t="s">
        <v>1539</v>
      </c>
      <c r="G155" s="177">
        <v>90189090</v>
      </c>
      <c r="H155" s="177" t="s">
        <v>34</v>
      </c>
      <c r="I155" s="177" t="s">
        <v>1540</v>
      </c>
      <c r="J155" s="194">
        <v>40</v>
      </c>
      <c r="K155" s="212" t="s">
        <v>5</v>
      </c>
      <c r="L155" s="194">
        <v>19300000</v>
      </c>
      <c r="M155" s="177" t="s">
        <v>42</v>
      </c>
      <c r="N155" s="177" t="s">
        <v>42</v>
      </c>
      <c r="O155" s="196">
        <v>772000000</v>
      </c>
      <c r="P155" s="178"/>
      <c r="Q155" s="178"/>
      <c r="R155" s="178"/>
      <c r="S155" s="190">
        <v>8</v>
      </c>
      <c r="T155" s="133" t="s">
        <v>338</v>
      </c>
      <c r="U155" s="133" t="s">
        <v>1541</v>
      </c>
      <c r="V155" s="190" t="s">
        <v>1539</v>
      </c>
      <c r="W155" s="177" t="s">
        <v>1540</v>
      </c>
      <c r="X155" s="133" t="s">
        <v>1542</v>
      </c>
      <c r="Y155" s="133" t="s">
        <v>1543</v>
      </c>
      <c r="Z155" s="178"/>
      <c r="AA155" s="178"/>
      <c r="AB155" s="5" t="s">
        <v>56</v>
      </c>
      <c r="AC155" s="178"/>
      <c r="AD155" s="178"/>
      <c r="AE155" s="178"/>
      <c r="AF155" s="200" t="s">
        <v>1544</v>
      </c>
      <c r="AG155" s="201" t="s">
        <v>252</v>
      </c>
      <c r="AH155" s="178">
        <f t="shared" si="12"/>
        <v>1</v>
      </c>
    </row>
    <row r="156" spans="1:34" ht="105" hidden="1">
      <c r="A156" s="172" t="s">
        <v>1545</v>
      </c>
      <c r="B156" s="133" t="s">
        <v>683</v>
      </c>
      <c r="C156" s="133" t="str">
        <f t="shared" si="10"/>
        <v>TAY DAO SIÊU ÂM KẾT HỢP HÀN MẠCH, MỔ MỞ</v>
      </c>
      <c r="D156" s="133" t="s">
        <v>1546</v>
      </c>
      <c r="E156" s="133" t="s">
        <v>1547</v>
      </c>
      <c r="F156" s="177" t="s">
        <v>1548</v>
      </c>
      <c r="G156" s="177">
        <v>90189090</v>
      </c>
      <c r="H156" s="177" t="s">
        <v>34</v>
      </c>
      <c r="I156" s="177" t="s">
        <v>1540</v>
      </c>
      <c r="J156" s="194">
        <v>40</v>
      </c>
      <c r="K156" s="212" t="s">
        <v>5</v>
      </c>
      <c r="L156" s="194">
        <v>19300000</v>
      </c>
      <c r="M156" s="177" t="s">
        <v>42</v>
      </c>
      <c r="N156" s="177" t="s">
        <v>42</v>
      </c>
      <c r="O156" s="196">
        <v>772000000</v>
      </c>
      <c r="P156" s="178"/>
      <c r="Q156" s="178"/>
      <c r="R156" s="178"/>
      <c r="S156" s="190">
        <v>9</v>
      </c>
      <c r="T156" s="133" t="s">
        <v>340</v>
      </c>
      <c r="U156" s="133" t="s">
        <v>1549</v>
      </c>
      <c r="V156" s="190" t="s">
        <v>1548</v>
      </c>
      <c r="W156" s="177" t="s">
        <v>1540</v>
      </c>
      <c r="X156" s="133" t="s">
        <v>1550</v>
      </c>
      <c r="Y156" s="133" t="s">
        <v>1543</v>
      </c>
      <c r="Z156" s="178"/>
      <c r="AA156" s="178"/>
      <c r="AB156" s="5" t="s">
        <v>56</v>
      </c>
      <c r="AC156" s="178"/>
      <c r="AD156" s="178"/>
      <c r="AE156" s="178"/>
      <c r="AF156" s="200" t="s">
        <v>1544</v>
      </c>
      <c r="AG156" s="201" t="s">
        <v>252</v>
      </c>
      <c r="AH156" s="178">
        <f t="shared" si="12"/>
        <v>1</v>
      </c>
    </row>
    <row r="157" spans="1:34" ht="105" hidden="1">
      <c r="A157" s="172" t="s">
        <v>1551</v>
      </c>
      <c r="B157" s="133" t="s">
        <v>689</v>
      </c>
      <c r="C157" s="133" t="str">
        <f t="shared" si="10"/>
        <v>DÂY DAO SIÊU ÂM KẾT HỢP HÀN MẠCH, TƯƠNG THÍCH VỚI HỆ THỐNG DAO SIÊU ÂM HÀN MẠCH.</v>
      </c>
      <c r="D157" s="133" t="s">
        <v>1552</v>
      </c>
      <c r="E157" s="133" t="s">
        <v>1553</v>
      </c>
      <c r="F157" s="177" t="s">
        <v>1554</v>
      </c>
      <c r="G157" s="177">
        <v>90189090</v>
      </c>
      <c r="H157" s="177" t="s">
        <v>34</v>
      </c>
      <c r="I157" s="177" t="s">
        <v>1540</v>
      </c>
      <c r="J157" s="194">
        <v>3</v>
      </c>
      <c r="K157" s="212" t="s">
        <v>5</v>
      </c>
      <c r="L157" s="194">
        <v>85000000</v>
      </c>
      <c r="M157" s="177" t="s">
        <v>42</v>
      </c>
      <c r="N157" s="177" t="s">
        <v>42</v>
      </c>
      <c r="O157" s="196">
        <v>255000000</v>
      </c>
      <c r="P157" s="178"/>
      <c r="Q157" s="178"/>
      <c r="R157" s="178"/>
      <c r="S157" s="190">
        <v>10</v>
      </c>
      <c r="T157" s="133" t="s">
        <v>342</v>
      </c>
      <c r="U157" s="226" t="s">
        <v>1549</v>
      </c>
      <c r="V157" s="190" t="s">
        <v>1554</v>
      </c>
      <c r="W157" s="177" t="s">
        <v>1540</v>
      </c>
      <c r="X157" s="254" t="s">
        <v>1555</v>
      </c>
      <c r="Y157" s="133" t="s">
        <v>1543</v>
      </c>
      <c r="Z157" s="226" t="s">
        <v>1556</v>
      </c>
      <c r="AA157" s="178"/>
      <c r="AB157" s="178"/>
      <c r="AC157" s="178"/>
      <c r="AD157" s="178"/>
      <c r="AE157" s="178"/>
      <c r="AF157" s="200" t="s">
        <v>1544</v>
      </c>
      <c r="AG157" s="201" t="s">
        <v>252</v>
      </c>
      <c r="AH157" s="178">
        <f t="shared" si="12"/>
        <v>1</v>
      </c>
    </row>
    <row r="158" spans="1:34" ht="90" hidden="1">
      <c r="A158" s="172" t="s">
        <v>1557</v>
      </c>
      <c r="B158" s="133" t="s">
        <v>945</v>
      </c>
      <c r="C158" s="133" t="str">
        <f t="shared" si="10"/>
        <v>KEO DÁN DA VẾT MỔ</v>
      </c>
      <c r="D158" s="179" t="s">
        <v>427</v>
      </c>
      <c r="E158" s="133" t="s">
        <v>1558</v>
      </c>
      <c r="F158" s="170" t="s">
        <v>1559</v>
      </c>
      <c r="G158" s="133">
        <v>3006</v>
      </c>
      <c r="H158" s="133" t="s">
        <v>1061</v>
      </c>
      <c r="I158" s="133" t="s">
        <v>1560</v>
      </c>
      <c r="J158" s="173">
        <v>200</v>
      </c>
      <c r="K158" s="174" t="s">
        <v>26</v>
      </c>
      <c r="L158" s="288">
        <v>182613</v>
      </c>
      <c r="M158" s="289"/>
      <c r="N158" s="133"/>
      <c r="O158" s="175">
        <f>L158*J158</f>
        <v>36522600</v>
      </c>
      <c r="P158" s="178"/>
      <c r="Q158" s="178"/>
      <c r="R158" s="178"/>
      <c r="S158" s="179">
        <v>49</v>
      </c>
      <c r="T158" s="179" t="s">
        <v>427</v>
      </c>
      <c r="U158" s="179" t="s">
        <v>1561</v>
      </c>
      <c r="V158" s="109" t="s">
        <v>1559</v>
      </c>
      <c r="W158" s="133" t="s">
        <v>1560</v>
      </c>
      <c r="X158" s="179" t="s">
        <v>1562</v>
      </c>
      <c r="Y158" s="133" t="s">
        <v>1563</v>
      </c>
      <c r="Z158" s="178"/>
      <c r="AA158" s="178"/>
      <c r="AB158" s="5" t="s">
        <v>56</v>
      </c>
      <c r="AC158" s="178"/>
      <c r="AD158" s="178"/>
      <c r="AE158" s="178"/>
      <c r="AF158" s="200" t="s">
        <v>1564</v>
      </c>
      <c r="AG158" s="201" t="s">
        <v>267</v>
      </c>
      <c r="AH158" s="178">
        <f t="shared" si="12"/>
        <v>1</v>
      </c>
    </row>
    <row r="159" spans="1:34" ht="150" hidden="1">
      <c r="A159" s="172" t="s">
        <v>1565</v>
      </c>
      <c r="B159" s="133" t="s">
        <v>962</v>
      </c>
      <c r="C159" s="133" t="str">
        <f t="shared" si="10"/>
        <v>VẬT LIỆU KHÂU TỰ KHÓA DÙNG TRONG PHẪU THUẬT</v>
      </c>
      <c r="D159" s="133" t="s">
        <v>431</v>
      </c>
      <c r="E159" s="133" t="s">
        <v>1566</v>
      </c>
      <c r="F159" s="170" t="s">
        <v>1567</v>
      </c>
      <c r="G159" s="133">
        <v>3006</v>
      </c>
      <c r="H159" s="133" t="s">
        <v>1061</v>
      </c>
      <c r="I159" s="133" t="s">
        <v>1560</v>
      </c>
      <c r="J159" s="173">
        <v>450</v>
      </c>
      <c r="K159" s="174" t="s">
        <v>7</v>
      </c>
      <c r="L159" s="288">
        <v>1056213</v>
      </c>
      <c r="M159" s="289"/>
      <c r="N159" s="133"/>
      <c r="O159" s="175">
        <f>L159*J159</f>
        <v>475295850</v>
      </c>
      <c r="P159" s="178"/>
      <c r="Q159" s="178"/>
      <c r="R159" s="178"/>
      <c r="S159" s="133">
        <v>51</v>
      </c>
      <c r="T159" s="133" t="s">
        <v>431</v>
      </c>
      <c r="U159" s="133" t="s">
        <v>1568</v>
      </c>
      <c r="V159" s="4" t="s">
        <v>1569</v>
      </c>
      <c r="W159" s="133" t="s">
        <v>1560</v>
      </c>
      <c r="X159" s="133" t="s">
        <v>1570</v>
      </c>
      <c r="Y159" s="133" t="s">
        <v>1563</v>
      </c>
      <c r="Z159" s="178"/>
      <c r="AA159" s="178"/>
      <c r="AB159" s="5" t="s">
        <v>56</v>
      </c>
      <c r="AC159" s="178"/>
      <c r="AD159" s="178"/>
      <c r="AE159" s="178"/>
      <c r="AF159" s="200" t="s">
        <v>1564</v>
      </c>
      <c r="AG159" s="201" t="s">
        <v>267</v>
      </c>
      <c r="AH159" s="178">
        <f t="shared" si="12"/>
        <v>2</v>
      </c>
    </row>
    <row r="160" spans="1:34" s="115" customFormat="1" ht="180" hidden="1">
      <c r="A160" s="172" t="s">
        <v>1571</v>
      </c>
      <c r="B160" s="226" t="s">
        <v>760</v>
      </c>
      <c r="C160" s="133" t="str">
        <f t="shared" si="10"/>
        <v>RỌ LẤY SỎI 4 CÁNH SỬ DỤNG CHO ỐNG SOI MỀM</v>
      </c>
      <c r="D160" s="228" t="s">
        <v>510</v>
      </c>
      <c r="E160" s="271" t="s">
        <v>1572</v>
      </c>
      <c r="F160" s="271" t="s">
        <v>1573</v>
      </c>
      <c r="G160" s="271" t="s">
        <v>1574</v>
      </c>
      <c r="H160" s="271">
        <v>2024</v>
      </c>
      <c r="I160" s="271" t="s">
        <v>43</v>
      </c>
      <c r="J160" s="290">
        <v>6</v>
      </c>
      <c r="K160" s="291" t="s">
        <v>5</v>
      </c>
      <c r="L160" s="290">
        <v>2100000</v>
      </c>
      <c r="M160" s="292"/>
      <c r="N160" s="178"/>
      <c r="O160" s="241">
        <v>12600000</v>
      </c>
      <c r="P160" s="178"/>
      <c r="Q160" s="178"/>
      <c r="R160" s="178"/>
      <c r="S160" s="178"/>
      <c r="T160" s="271" t="s">
        <v>510</v>
      </c>
      <c r="U160" s="226" t="s">
        <v>763</v>
      </c>
      <c r="V160" s="226" t="s">
        <v>1573</v>
      </c>
      <c r="W160" s="226" t="s">
        <v>1575</v>
      </c>
      <c r="X160" s="226" t="s">
        <v>1576</v>
      </c>
      <c r="Y160" s="133" t="s">
        <v>1577</v>
      </c>
      <c r="Z160" s="293" t="s">
        <v>1578</v>
      </c>
      <c r="AA160" s="230"/>
      <c r="AB160" s="230"/>
      <c r="AC160" s="230"/>
      <c r="AD160" s="230"/>
      <c r="AE160" s="230"/>
      <c r="AF160" s="231" t="s">
        <v>1579</v>
      </c>
      <c r="AG160" s="232" t="s">
        <v>234</v>
      </c>
      <c r="AH160" s="230">
        <f t="shared" si="12"/>
        <v>2</v>
      </c>
    </row>
    <row r="161" spans="1:34" s="115" customFormat="1" ht="180" hidden="1">
      <c r="A161" s="172" t="s">
        <v>1580</v>
      </c>
      <c r="B161" s="226" t="s">
        <v>772</v>
      </c>
      <c r="C161" s="133" t="str">
        <f t="shared" si="10"/>
        <v>DÂY DẪN ĐƯỜNG ĐẦU THẲNG, CỨNG, SỬ DỤNG TRONG TÁN SỎI</v>
      </c>
      <c r="D161" s="228" t="s">
        <v>514</v>
      </c>
      <c r="E161" s="271" t="s">
        <v>1581</v>
      </c>
      <c r="F161" s="271" t="s">
        <v>1582</v>
      </c>
      <c r="G161" s="271" t="s">
        <v>1574</v>
      </c>
      <c r="H161" s="271">
        <v>2024</v>
      </c>
      <c r="I161" s="271" t="s">
        <v>43</v>
      </c>
      <c r="J161" s="290">
        <v>500</v>
      </c>
      <c r="K161" s="291" t="s">
        <v>5</v>
      </c>
      <c r="L161" s="290">
        <v>1700000</v>
      </c>
      <c r="M161" s="292"/>
      <c r="N161" s="178"/>
      <c r="O161" s="294">
        <v>850000000</v>
      </c>
      <c r="P161" s="178"/>
      <c r="Q161" s="178"/>
      <c r="R161" s="178"/>
      <c r="S161" s="178"/>
      <c r="T161" s="271" t="s">
        <v>514</v>
      </c>
      <c r="U161" s="226" t="s">
        <v>775</v>
      </c>
      <c r="V161" s="228" t="s">
        <v>1582</v>
      </c>
      <c r="W161" s="226" t="s">
        <v>1575</v>
      </c>
      <c r="X161" s="226" t="s">
        <v>1583</v>
      </c>
      <c r="Y161" s="133" t="s">
        <v>1577</v>
      </c>
      <c r="Z161" s="293" t="s">
        <v>1578</v>
      </c>
      <c r="AA161" s="230"/>
      <c r="AB161" s="230"/>
      <c r="AC161" s="230"/>
      <c r="AD161" s="230"/>
      <c r="AE161" s="230"/>
      <c r="AF161" s="231" t="s">
        <v>1579</v>
      </c>
      <c r="AG161" s="232" t="s">
        <v>234</v>
      </c>
      <c r="AH161" s="230">
        <f t="shared" si="12"/>
        <v>4</v>
      </c>
    </row>
    <row r="162" spans="1:34" ht="105" hidden="1">
      <c r="A162" s="172" t="s">
        <v>1584</v>
      </c>
      <c r="B162" s="133" t="s">
        <v>702</v>
      </c>
      <c r="C162" s="133" t="str">
        <f t="shared" si="10"/>
        <v>MÀNG CỨNG NHÂN TẠO KÍCH THƯỚC 4X5CM</v>
      </c>
      <c r="D162" s="177" t="s">
        <v>585</v>
      </c>
      <c r="E162" s="177" t="s">
        <v>1585</v>
      </c>
      <c r="F162" s="177" t="s">
        <v>1586</v>
      </c>
      <c r="G162" s="177">
        <v>9021</v>
      </c>
      <c r="H162" s="177">
        <v>2024</v>
      </c>
      <c r="I162" s="177" t="s">
        <v>43</v>
      </c>
      <c r="J162" s="194">
        <v>310</v>
      </c>
      <c r="K162" s="212" t="s">
        <v>410</v>
      </c>
      <c r="L162" s="194">
        <v>2350000</v>
      </c>
      <c r="M162" s="177" t="s">
        <v>1587</v>
      </c>
      <c r="N162" s="177"/>
      <c r="O162" s="196">
        <f>L162*J162</f>
        <v>728500000</v>
      </c>
      <c r="P162" s="178"/>
      <c r="Q162" s="178"/>
      <c r="R162" s="178"/>
      <c r="S162" s="178"/>
      <c r="T162" s="177" t="s">
        <v>585</v>
      </c>
      <c r="U162" s="177" t="s">
        <v>1352</v>
      </c>
      <c r="V162" s="190" t="s">
        <v>1586</v>
      </c>
      <c r="W162" s="177" t="s">
        <v>1588</v>
      </c>
      <c r="X162" s="179" t="s">
        <v>1589</v>
      </c>
      <c r="Y162" s="177" t="s">
        <v>1590</v>
      </c>
      <c r="Z162" s="133" t="s">
        <v>726</v>
      </c>
      <c r="AA162" s="178"/>
      <c r="AB162" s="178"/>
      <c r="AC162" s="178"/>
      <c r="AD162" s="178"/>
      <c r="AE162" s="178"/>
      <c r="AF162" s="200" t="s">
        <v>1591</v>
      </c>
      <c r="AG162" s="201" t="s">
        <v>189</v>
      </c>
      <c r="AH162" s="178">
        <f t="shared" si="12"/>
        <v>4</v>
      </c>
    </row>
    <row r="163" spans="1:34" ht="105" hidden="1">
      <c r="A163" s="172" t="s">
        <v>1592</v>
      </c>
      <c r="B163" s="133" t="s">
        <v>702</v>
      </c>
      <c r="C163" s="133" t="str">
        <f t="shared" si="10"/>
        <v>MÀNG CỨNG NHÂN TẠO KÍCH THƯỚC 4X5CM</v>
      </c>
      <c r="D163" s="177" t="s">
        <v>585</v>
      </c>
      <c r="E163" s="177" t="s">
        <v>1593</v>
      </c>
      <c r="F163" s="177" t="s">
        <v>1594</v>
      </c>
      <c r="G163" s="177">
        <v>9021</v>
      </c>
      <c r="H163" s="177">
        <v>2024</v>
      </c>
      <c r="I163" s="177" t="s">
        <v>43</v>
      </c>
      <c r="J163" s="194">
        <v>310</v>
      </c>
      <c r="K163" s="212" t="s">
        <v>410</v>
      </c>
      <c r="L163" s="194">
        <v>3840000</v>
      </c>
      <c r="M163" s="177" t="s">
        <v>1587</v>
      </c>
      <c r="N163" s="177"/>
      <c r="O163" s="196">
        <f>L163*J163</f>
        <v>1190400000</v>
      </c>
      <c r="P163" s="178"/>
      <c r="Q163" s="178"/>
      <c r="R163" s="178"/>
      <c r="S163" s="178"/>
      <c r="T163" s="177" t="s">
        <v>585</v>
      </c>
      <c r="U163" s="177" t="s">
        <v>1352</v>
      </c>
      <c r="V163" s="190" t="s">
        <v>1594</v>
      </c>
      <c r="W163" s="177" t="s">
        <v>1588</v>
      </c>
      <c r="X163" s="179" t="s">
        <v>1595</v>
      </c>
      <c r="Y163" s="177" t="s">
        <v>1590</v>
      </c>
      <c r="Z163" s="133" t="s">
        <v>726</v>
      </c>
      <c r="AA163" s="178"/>
      <c r="AB163" s="178"/>
      <c r="AC163" s="178"/>
      <c r="AD163" s="178"/>
      <c r="AE163" s="178"/>
      <c r="AF163" s="200" t="s">
        <v>1591</v>
      </c>
      <c r="AG163" s="201" t="s">
        <v>189</v>
      </c>
      <c r="AH163" s="178">
        <f t="shared" si="12"/>
        <v>4</v>
      </c>
    </row>
    <row r="164" spans="1:34" ht="90" hidden="1">
      <c r="A164" s="172" t="s">
        <v>1596</v>
      </c>
      <c r="B164" s="133" t="s">
        <v>1256</v>
      </c>
      <c r="C164" s="133" t="str">
        <f t="shared" si="10"/>
        <v>MIẾNG VÁ SỌ TITAN CÁC CỠ</v>
      </c>
      <c r="D164" s="177" t="s">
        <v>587</v>
      </c>
      <c r="E164" s="177" t="s">
        <v>1597</v>
      </c>
      <c r="F164" s="177" t="s">
        <v>1598</v>
      </c>
      <c r="G164" s="177">
        <v>9021</v>
      </c>
      <c r="H164" s="177">
        <v>2024</v>
      </c>
      <c r="I164" s="177" t="s">
        <v>32</v>
      </c>
      <c r="J164" s="194">
        <v>20</v>
      </c>
      <c r="K164" s="212" t="s">
        <v>51</v>
      </c>
      <c r="L164" s="194">
        <v>6600000</v>
      </c>
      <c r="M164" s="177" t="s">
        <v>1587</v>
      </c>
      <c r="N164" s="177"/>
      <c r="O164" s="196">
        <f>L164*J164</f>
        <v>132000000</v>
      </c>
      <c r="P164" s="178"/>
      <c r="Q164" s="178"/>
      <c r="R164" s="178"/>
      <c r="S164" s="178"/>
      <c r="T164" s="177" t="s">
        <v>587</v>
      </c>
      <c r="U164" s="177" t="s">
        <v>1599</v>
      </c>
      <c r="V164" s="190" t="s">
        <v>1598</v>
      </c>
      <c r="W164" s="177" t="s">
        <v>1600</v>
      </c>
      <c r="X164" s="177" t="s">
        <v>1601</v>
      </c>
      <c r="Y164" s="177" t="s">
        <v>1602</v>
      </c>
      <c r="Z164" s="178"/>
      <c r="AA164" s="178"/>
      <c r="AB164" s="5" t="s">
        <v>56</v>
      </c>
      <c r="AC164" s="178"/>
      <c r="AD164" s="178"/>
      <c r="AE164" s="178"/>
      <c r="AF164" s="200" t="s">
        <v>1591</v>
      </c>
      <c r="AG164" s="201" t="s">
        <v>189</v>
      </c>
      <c r="AH164" s="178">
        <f t="shared" si="12"/>
        <v>7</v>
      </c>
    </row>
    <row r="165" spans="1:34" ht="90" hidden="1">
      <c r="A165" s="172" t="s">
        <v>1603</v>
      </c>
      <c r="B165" s="133" t="s">
        <v>713</v>
      </c>
      <c r="C165" s="133" t="str">
        <f t="shared" si="10"/>
        <v>GHIM ĐÓNG SỌ TITAN CÁC CỠ</v>
      </c>
      <c r="D165" s="177" t="s">
        <v>591</v>
      </c>
      <c r="E165" s="177" t="s">
        <v>1604</v>
      </c>
      <c r="F165" s="177" t="s">
        <v>1605</v>
      </c>
      <c r="G165" s="177">
        <v>9021</v>
      </c>
      <c r="H165" s="177">
        <v>2024</v>
      </c>
      <c r="I165" s="177" t="s">
        <v>32</v>
      </c>
      <c r="J165" s="194">
        <v>1500</v>
      </c>
      <c r="K165" s="212" t="s">
        <v>51</v>
      </c>
      <c r="L165" s="194">
        <v>2650000</v>
      </c>
      <c r="M165" s="177" t="s">
        <v>1587</v>
      </c>
      <c r="N165" s="177"/>
      <c r="O165" s="196">
        <f>L165*J165</f>
        <v>3975000000</v>
      </c>
      <c r="P165" s="178"/>
      <c r="Q165" s="178"/>
      <c r="R165" s="178"/>
      <c r="S165" s="178"/>
      <c r="T165" s="177" t="s">
        <v>591</v>
      </c>
      <c r="U165" s="177" t="s">
        <v>1606</v>
      </c>
      <c r="V165" s="177" t="s">
        <v>1605</v>
      </c>
      <c r="W165" s="177" t="s">
        <v>1600</v>
      </c>
      <c r="X165" s="177" t="s">
        <v>1607</v>
      </c>
      <c r="Y165" s="177" t="s">
        <v>1608</v>
      </c>
      <c r="Z165" s="178"/>
      <c r="AA165" s="178"/>
      <c r="AB165" s="5" t="s">
        <v>56</v>
      </c>
      <c r="AC165" s="178"/>
      <c r="AD165" s="178"/>
      <c r="AE165" s="178"/>
      <c r="AF165" s="200" t="s">
        <v>1591</v>
      </c>
      <c r="AG165" s="201" t="s">
        <v>189</v>
      </c>
      <c r="AH165" s="178">
        <f t="shared" si="12"/>
        <v>5</v>
      </c>
    </row>
    <row r="166" spans="1:34" ht="90" hidden="1">
      <c r="A166" s="172" t="s">
        <v>1609</v>
      </c>
      <c r="B166" s="133" t="s">
        <v>753</v>
      </c>
      <c r="C166" s="133" t="str">
        <f t="shared" si="10"/>
        <v>DỤNG CỤ GHIM CẮT THẲNG GẬP GÓC 45MM, 60MM</v>
      </c>
      <c r="D166" s="295" t="s">
        <v>365</v>
      </c>
      <c r="E166" s="177" t="s">
        <v>1610</v>
      </c>
      <c r="F166" s="295" t="s">
        <v>1611</v>
      </c>
      <c r="G166" s="295" t="s">
        <v>1612</v>
      </c>
      <c r="H166" s="295" t="s">
        <v>38</v>
      </c>
      <c r="I166" s="177" t="s">
        <v>43</v>
      </c>
      <c r="J166" s="296">
        <v>220</v>
      </c>
      <c r="K166" s="297" t="s">
        <v>5</v>
      </c>
      <c r="L166" s="296">
        <v>5100000</v>
      </c>
      <c r="M166" s="178"/>
      <c r="N166" s="178"/>
      <c r="O166" s="236">
        <v>1122000000</v>
      </c>
      <c r="P166" s="178"/>
      <c r="Q166" s="178"/>
      <c r="R166" s="178"/>
      <c r="S166" s="295">
        <v>20</v>
      </c>
      <c r="T166" s="295" t="s">
        <v>365</v>
      </c>
      <c r="U166" s="295" t="s">
        <v>1613</v>
      </c>
      <c r="V166" s="298" t="s">
        <v>1611</v>
      </c>
      <c r="W166" s="177" t="s">
        <v>1614</v>
      </c>
      <c r="X166" s="177" t="s">
        <v>1615</v>
      </c>
      <c r="Y166" s="295" t="s">
        <v>1616</v>
      </c>
      <c r="Z166" s="178"/>
      <c r="AA166" s="178"/>
      <c r="AB166" s="5" t="s">
        <v>1617</v>
      </c>
      <c r="AC166" s="178"/>
      <c r="AD166" s="178"/>
      <c r="AE166" s="178"/>
      <c r="AF166" s="200" t="s">
        <v>1618</v>
      </c>
      <c r="AG166" s="201" t="s">
        <v>228</v>
      </c>
      <c r="AH166" s="178">
        <f t="shared" si="12"/>
        <v>3</v>
      </c>
    </row>
    <row r="167" spans="1:34" ht="120" hidden="1">
      <c r="A167" s="172" t="s">
        <v>1619</v>
      </c>
      <c r="B167" s="133" t="s">
        <v>765</v>
      </c>
      <c r="C167" s="133" t="str">
        <f t="shared" si="10"/>
        <v>GHIM DÙNG CHO DỤNG CỤ GHIM CẮT THẲNG GẬP GÓC 45MM, 60MM</v>
      </c>
      <c r="D167" s="295" t="s">
        <v>369</v>
      </c>
      <c r="E167" s="295" t="s">
        <v>1620</v>
      </c>
      <c r="F167" s="295" t="s">
        <v>1621</v>
      </c>
      <c r="G167" s="295" t="s">
        <v>1612</v>
      </c>
      <c r="H167" s="295" t="s">
        <v>38</v>
      </c>
      <c r="I167" s="177" t="s">
        <v>43</v>
      </c>
      <c r="J167" s="296">
        <v>1000</v>
      </c>
      <c r="K167" s="297" t="s">
        <v>5</v>
      </c>
      <c r="L167" s="296">
        <v>3868000</v>
      </c>
      <c r="M167" s="178"/>
      <c r="N167" s="178"/>
      <c r="O167" s="236">
        <v>3868000000</v>
      </c>
      <c r="P167" s="178"/>
      <c r="Q167" s="178"/>
      <c r="R167" s="178"/>
      <c r="S167" s="295">
        <v>22</v>
      </c>
      <c r="T167" s="295" t="s">
        <v>369</v>
      </c>
      <c r="U167" s="295" t="s">
        <v>1622</v>
      </c>
      <c r="V167" s="299" t="s">
        <v>1621</v>
      </c>
      <c r="W167" s="177" t="s">
        <v>1614</v>
      </c>
      <c r="X167" s="177" t="s">
        <v>1623</v>
      </c>
      <c r="Y167" s="295" t="s">
        <v>1624</v>
      </c>
      <c r="Z167" s="133" t="s">
        <v>726</v>
      </c>
      <c r="AA167" s="178"/>
      <c r="AB167" s="178"/>
      <c r="AC167" s="178"/>
      <c r="AD167" s="178"/>
      <c r="AE167" s="178"/>
      <c r="AF167" s="200" t="s">
        <v>1618</v>
      </c>
      <c r="AG167" s="201" t="s">
        <v>228</v>
      </c>
      <c r="AH167" s="178">
        <f t="shared" si="12"/>
        <v>4</v>
      </c>
    </row>
    <row r="168" spans="1:34" ht="105" hidden="1">
      <c r="A168" s="172" t="s">
        <v>1625</v>
      </c>
      <c r="B168" s="133" t="s">
        <v>771</v>
      </c>
      <c r="C168" s="133" t="str">
        <f t="shared" si="10"/>
        <v>BĂNG GHIM GẬP GÓC CẮT MẠCH MÁU 45MM</v>
      </c>
      <c r="D168" s="295" t="s">
        <v>371</v>
      </c>
      <c r="E168" s="295" t="s">
        <v>1620</v>
      </c>
      <c r="F168" s="295" t="s">
        <v>1626</v>
      </c>
      <c r="G168" s="295" t="s">
        <v>1612</v>
      </c>
      <c r="H168" s="295" t="s">
        <v>1627</v>
      </c>
      <c r="I168" s="177" t="s">
        <v>43</v>
      </c>
      <c r="J168" s="296">
        <v>400</v>
      </c>
      <c r="K168" s="297" t="s">
        <v>5</v>
      </c>
      <c r="L168" s="296">
        <v>3868000</v>
      </c>
      <c r="M168" s="178"/>
      <c r="N168" s="178"/>
      <c r="O168" s="236">
        <v>1547200000</v>
      </c>
      <c r="P168" s="178"/>
      <c r="Q168" s="178"/>
      <c r="R168" s="178"/>
      <c r="S168" s="295">
        <v>23</v>
      </c>
      <c r="T168" s="295" t="s">
        <v>371</v>
      </c>
      <c r="U168" s="295" t="s">
        <v>1628</v>
      </c>
      <c r="V168" s="298" t="s">
        <v>1626</v>
      </c>
      <c r="W168" s="177" t="s">
        <v>1614</v>
      </c>
      <c r="X168" s="177" t="s">
        <v>1629</v>
      </c>
      <c r="Y168" s="295" t="s">
        <v>1630</v>
      </c>
      <c r="Z168" s="133" t="s">
        <v>726</v>
      </c>
      <c r="AA168" s="178"/>
      <c r="AB168" s="178"/>
      <c r="AC168" s="178"/>
      <c r="AD168" s="178"/>
      <c r="AE168" s="178"/>
      <c r="AF168" s="200" t="s">
        <v>1618</v>
      </c>
      <c r="AG168" s="201" t="s">
        <v>228</v>
      </c>
      <c r="AH168" s="178">
        <f t="shared" si="12"/>
        <v>2</v>
      </c>
    </row>
    <row r="169" spans="1:34" ht="105" hidden="1">
      <c r="A169" s="172" t="s">
        <v>1631</v>
      </c>
      <c r="B169" s="133" t="s">
        <v>777</v>
      </c>
      <c r="C169" s="133" t="str">
        <f t="shared" si="10"/>
        <v>BĂNG GHIM GẬP GÓC CẮT MÔ 45MM</v>
      </c>
      <c r="D169" s="295" t="s">
        <v>373</v>
      </c>
      <c r="E169" s="177" t="s">
        <v>1632</v>
      </c>
      <c r="F169" s="295" t="s">
        <v>1633</v>
      </c>
      <c r="G169" s="295" t="s">
        <v>1634</v>
      </c>
      <c r="H169" s="295" t="s">
        <v>1627</v>
      </c>
      <c r="I169" s="177" t="s">
        <v>43</v>
      </c>
      <c r="J169" s="296">
        <v>230</v>
      </c>
      <c r="K169" s="297" t="s">
        <v>5</v>
      </c>
      <c r="L169" s="296">
        <v>3868000</v>
      </c>
      <c r="M169" s="178"/>
      <c r="N169" s="178"/>
      <c r="O169" s="236">
        <v>889640000</v>
      </c>
      <c r="P169" s="178"/>
      <c r="Q169" s="178"/>
      <c r="R169" s="178"/>
      <c r="S169" s="295">
        <v>24</v>
      </c>
      <c r="T169" s="295" t="s">
        <v>373</v>
      </c>
      <c r="U169" s="295" t="s">
        <v>1635</v>
      </c>
      <c r="V169" s="298" t="s">
        <v>1633</v>
      </c>
      <c r="W169" s="177" t="s">
        <v>1614</v>
      </c>
      <c r="X169" s="177" t="s">
        <v>1636</v>
      </c>
      <c r="Y169" s="295" t="s">
        <v>1637</v>
      </c>
      <c r="Z169" s="133" t="s">
        <v>726</v>
      </c>
      <c r="AA169" s="178"/>
      <c r="AB169" s="178"/>
      <c r="AC169" s="178"/>
      <c r="AD169" s="178"/>
      <c r="AE169" s="178"/>
      <c r="AF169" s="200" t="s">
        <v>1618</v>
      </c>
      <c r="AG169" s="201" t="s">
        <v>228</v>
      </c>
      <c r="AH169" s="178">
        <f t="shared" si="12"/>
        <v>3</v>
      </c>
    </row>
    <row r="170" spans="1:34" ht="120" hidden="1">
      <c r="A170" s="172" t="s">
        <v>1638</v>
      </c>
      <c r="B170" s="133" t="s">
        <v>783</v>
      </c>
      <c r="C170" s="133" t="str">
        <f t="shared" si="10"/>
        <v>BĂNG GHIM GẬP GÓC CẮT MÔ 60MM</v>
      </c>
      <c r="D170" s="295" t="s">
        <v>375</v>
      </c>
      <c r="E170" s="295" t="s">
        <v>1620</v>
      </c>
      <c r="F170" s="295" t="s">
        <v>1639</v>
      </c>
      <c r="G170" s="295" t="s">
        <v>1612</v>
      </c>
      <c r="H170" s="295" t="s">
        <v>1627</v>
      </c>
      <c r="I170" s="177" t="s">
        <v>43</v>
      </c>
      <c r="J170" s="296">
        <v>1450</v>
      </c>
      <c r="K170" s="297" t="s">
        <v>5</v>
      </c>
      <c r="L170" s="296">
        <v>3868000</v>
      </c>
      <c r="M170" s="178"/>
      <c r="N170" s="178"/>
      <c r="O170" s="236">
        <v>5608600000</v>
      </c>
      <c r="P170" s="178"/>
      <c r="Q170" s="178"/>
      <c r="R170" s="178"/>
      <c r="S170" s="295">
        <v>25</v>
      </c>
      <c r="T170" s="295" t="s">
        <v>375</v>
      </c>
      <c r="U170" s="295" t="s">
        <v>1640</v>
      </c>
      <c r="V170" s="298" t="s">
        <v>1639</v>
      </c>
      <c r="W170" s="177" t="s">
        <v>1614</v>
      </c>
      <c r="X170" s="177" t="s">
        <v>1641</v>
      </c>
      <c r="Y170" s="295" t="s">
        <v>1637</v>
      </c>
      <c r="Z170" s="133" t="s">
        <v>726</v>
      </c>
      <c r="AA170" s="178"/>
      <c r="AB170" s="178"/>
      <c r="AC170" s="178"/>
      <c r="AD170" s="178"/>
      <c r="AE170" s="178"/>
      <c r="AF170" s="200" t="s">
        <v>1618</v>
      </c>
      <c r="AG170" s="201" t="s">
        <v>228</v>
      </c>
      <c r="AH170" s="178">
        <f t="shared" si="12"/>
        <v>3</v>
      </c>
    </row>
    <row r="171" spans="1:34" ht="90" hidden="1">
      <c r="A171" s="172" t="s">
        <v>1642</v>
      </c>
      <c r="B171" s="133" t="s">
        <v>790</v>
      </c>
      <c r="C171" s="133" t="str">
        <f t="shared" si="10"/>
        <v>DỤNG CỤ KHÂU NỐI THẲNG</v>
      </c>
      <c r="D171" s="295" t="s">
        <v>377</v>
      </c>
      <c r="E171" s="177" t="s">
        <v>1610</v>
      </c>
      <c r="F171" s="295" t="s">
        <v>1611</v>
      </c>
      <c r="G171" s="295" t="s">
        <v>1612</v>
      </c>
      <c r="H171" s="295">
        <v>2023</v>
      </c>
      <c r="I171" s="177" t="s">
        <v>43</v>
      </c>
      <c r="J171" s="296">
        <v>500</v>
      </c>
      <c r="K171" s="297" t="s">
        <v>5</v>
      </c>
      <c r="L171" s="296">
        <v>5100000</v>
      </c>
      <c r="M171" s="178"/>
      <c r="N171" s="178"/>
      <c r="O171" s="236">
        <v>2550000000</v>
      </c>
      <c r="P171" s="178"/>
      <c r="Q171" s="178"/>
      <c r="R171" s="178"/>
      <c r="S171" s="295">
        <v>26</v>
      </c>
      <c r="T171" s="295" t="s">
        <v>377</v>
      </c>
      <c r="U171" s="295" t="s">
        <v>1643</v>
      </c>
      <c r="V171" s="298" t="s">
        <v>1611</v>
      </c>
      <c r="W171" s="177" t="s">
        <v>1614</v>
      </c>
      <c r="X171" s="177" t="s">
        <v>1644</v>
      </c>
      <c r="Y171" s="295" t="s">
        <v>1616</v>
      </c>
      <c r="Z171" s="178"/>
      <c r="AA171" s="178"/>
      <c r="AB171" s="178"/>
      <c r="AC171" s="178"/>
      <c r="AD171" s="178"/>
      <c r="AE171" s="178"/>
      <c r="AF171" s="200" t="s">
        <v>1618</v>
      </c>
      <c r="AG171" s="201" t="s">
        <v>228</v>
      </c>
      <c r="AH171" s="178">
        <f t="shared" si="12"/>
        <v>3</v>
      </c>
    </row>
    <row r="172" spans="1:34" ht="120">
      <c r="A172" s="172" t="s">
        <v>1645</v>
      </c>
      <c r="B172" s="133" t="s">
        <v>797</v>
      </c>
      <c r="C172" s="133" t="str">
        <f t="shared" si="10"/>
        <v>BĂNG GHIM KHÂU CẮT MẠCH MÁU NỘI SOI 30MM CÓ ĐẦU CONG ĐỊNH HƯỚNG</v>
      </c>
      <c r="D172" s="295" t="s">
        <v>379</v>
      </c>
      <c r="E172" s="295" t="s">
        <v>1646</v>
      </c>
      <c r="F172" s="177" t="s">
        <v>1647</v>
      </c>
      <c r="G172" s="295" t="s">
        <v>1612</v>
      </c>
      <c r="H172" s="295" t="s">
        <v>1627</v>
      </c>
      <c r="I172" s="177" t="s">
        <v>43</v>
      </c>
      <c r="J172" s="296">
        <v>200</v>
      </c>
      <c r="K172" s="297" t="s">
        <v>5</v>
      </c>
      <c r="L172" s="296">
        <v>4250000</v>
      </c>
      <c r="M172" s="178"/>
      <c r="N172" s="178"/>
      <c r="O172" s="236">
        <v>850000000</v>
      </c>
      <c r="P172" s="178"/>
      <c r="Q172" s="178"/>
      <c r="R172" s="178"/>
      <c r="S172" s="295">
        <v>27</v>
      </c>
      <c r="T172" s="295" t="s">
        <v>379</v>
      </c>
      <c r="U172" s="295" t="s">
        <v>1648</v>
      </c>
      <c r="V172" s="190" t="s">
        <v>1647</v>
      </c>
      <c r="W172" s="177" t="s">
        <v>1614</v>
      </c>
      <c r="X172" s="177" t="s">
        <v>1649</v>
      </c>
      <c r="Y172" s="295" t="s">
        <v>1650</v>
      </c>
      <c r="Z172" s="193" t="s">
        <v>1651</v>
      </c>
      <c r="AA172" s="133" t="s">
        <v>726</v>
      </c>
      <c r="AB172" s="178"/>
      <c r="AC172" s="178"/>
      <c r="AD172" s="178"/>
      <c r="AE172" s="178"/>
      <c r="AF172" s="200" t="s">
        <v>1618</v>
      </c>
      <c r="AG172" s="201" t="s">
        <v>228</v>
      </c>
      <c r="AH172" s="178">
        <f t="shared" si="12"/>
        <v>2</v>
      </c>
    </row>
    <row r="173" spans="1:34" ht="135" hidden="1">
      <c r="A173" s="172" t="s">
        <v>1652</v>
      </c>
      <c r="B173" s="133" t="s">
        <v>803</v>
      </c>
      <c r="C173" s="133" t="str">
        <f t="shared" si="10"/>
        <v>DỤNG CỤ KHÂU NỐI THẲNG TƯƠNG THÍCH BĂNG GHIM KHÂU CẮT MẠCH MÁU NỘI SOI 30MM CÓ ĐẦU CONG ĐỊNH HƯỚNG</v>
      </c>
      <c r="D173" s="295" t="s">
        <v>381</v>
      </c>
      <c r="E173" s="177" t="s">
        <v>1610</v>
      </c>
      <c r="F173" s="295" t="s">
        <v>1611</v>
      </c>
      <c r="G173" s="295" t="s">
        <v>1612</v>
      </c>
      <c r="H173" s="295" t="s">
        <v>1627</v>
      </c>
      <c r="I173" s="177" t="s">
        <v>43</v>
      </c>
      <c r="J173" s="296">
        <v>50</v>
      </c>
      <c r="K173" s="297" t="s">
        <v>5</v>
      </c>
      <c r="L173" s="296">
        <v>5100000</v>
      </c>
      <c r="M173" s="178"/>
      <c r="N173" s="178"/>
      <c r="O173" s="236">
        <v>255000000</v>
      </c>
      <c r="P173" s="178"/>
      <c r="Q173" s="178"/>
      <c r="R173" s="178"/>
      <c r="S173" s="295">
        <v>28</v>
      </c>
      <c r="T173" s="295" t="s">
        <v>381</v>
      </c>
      <c r="U173" s="295" t="s">
        <v>1653</v>
      </c>
      <c r="V173" s="298" t="s">
        <v>1611</v>
      </c>
      <c r="W173" s="177" t="s">
        <v>1614</v>
      </c>
      <c r="X173" s="177" t="s">
        <v>1654</v>
      </c>
      <c r="Y173" s="295" t="s">
        <v>1616</v>
      </c>
      <c r="Z173" s="178"/>
      <c r="AA173" s="178"/>
      <c r="AB173" s="178"/>
      <c r="AC173" s="178"/>
      <c r="AD173" s="178"/>
      <c r="AE173" s="178"/>
      <c r="AF173" s="200" t="s">
        <v>1618</v>
      </c>
      <c r="AG173" s="201" t="s">
        <v>228</v>
      </c>
      <c r="AH173" s="178">
        <f t="shared" si="12"/>
        <v>2</v>
      </c>
    </row>
    <row r="174" spans="1:34" ht="120">
      <c r="A174" s="172" t="s">
        <v>1655</v>
      </c>
      <c r="B174" s="133" t="s">
        <v>810</v>
      </c>
      <c r="C174" s="133" t="s">
        <v>383</v>
      </c>
      <c r="D174" s="295" t="s">
        <v>1656</v>
      </c>
      <c r="E174" s="295" t="s">
        <v>1646</v>
      </c>
      <c r="F174" s="177" t="s">
        <v>1657</v>
      </c>
      <c r="G174" s="295" t="s">
        <v>1612</v>
      </c>
      <c r="H174" s="295" t="s">
        <v>1627</v>
      </c>
      <c r="I174" s="177" t="s">
        <v>43</v>
      </c>
      <c r="J174" s="296">
        <v>200</v>
      </c>
      <c r="K174" s="297" t="s">
        <v>5</v>
      </c>
      <c r="L174" s="296">
        <v>4250000</v>
      </c>
      <c r="M174" s="178"/>
      <c r="N174" s="178"/>
      <c r="O174" s="236">
        <v>850000000</v>
      </c>
      <c r="P174" s="178"/>
      <c r="Q174" s="178"/>
      <c r="R174" s="178"/>
      <c r="S174" s="295">
        <v>29</v>
      </c>
      <c r="T174" s="295" t="s">
        <v>1656</v>
      </c>
      <c r="U174" s="295" t="s">
        <v>1658</v>
      </c>
      <c r="V174" s="190" t="s">
        <v>1657</v>
      </c>
      <c r="W174" s="177" t="s">
        <v>1614</v>
      </c>
      <c r="X174" s="177" t="s">
        <v>1659</v>
      </c>
      <c r="Y174" s="295" t="s">
        <v>1650</v>
      </c>
      <c r="Z174" s="193" t="s">
        <v>1651</v>
      </c>
      <c r="AA174" s="133" t="s">
        <v>726</v>
      </c>
      <c r="AB174" s="178"/>
      <c r="AC174" s="178"/>
      <c r="AD174" s="178"/>
      <c r="AE174" s="178"/>
      <c r="AF174" s="200" t="s">
        <v>1618</v>
      </c>
      <c r="AG174" s="201" t="s">
        <v>228</v>
      </c>
      <c r="AH174" s="178">
        <f t="shared" si="12"/>
        <v>2</v>
      </c>
    </row>
    <row r="175" spans="1:34" ht="135" hidden="1">
      <c r="A175" s="172" t="s">
        <v>1660</v>
      </c>
      <c r="B175" s="133" t="s">
        <v>815</v>
      </c>
      <c r="C175" s="133" t="str">
        <f t="shared" ref="C175:C238" si="13">TRIM(UPPER(D175))</f>
        <v>DỤNG CỤ KHÂU NỐI THẲNG TƯƠNG THÍCH BĂNG GHIM KHÂU CẮT MẠCH MÁU NỘI SOI 45MM CÓ ĐẦU CONG ĐỊNH HƯỚNG</v>
      </c>
      <c r="D175" s="295" t="s">
        <v>385</v>
      </c>
      <c r="E175" s="177" t="s">
        <v>1610</v>
      </c>
      <c r="F175" s="295" t="s">
        <v>1611</v>
      </c>
      <c r="G175" s="295" t="s">
        <v>1612</v>
      </c>
      <c r="H175" s="295" t="s">
        <v>1627</v>
      </c>
      <c r="I175" s="177" t="s">
        <v>43</v>
      </c>
      <c r="J175" s="296">
        <v>50</v>
      </c>
      <c r="K175" s="297" t="s">
        <v>5</v>
      </c>
      <c r="L175" s="296">
        <v>5100000</v>
      </c>
      <c r="M175" s="178"/>
      <c r="N175" s="178"/>
      <c r="O175" s="236">
        <v>255000000</v>
      </c>
      <c r="P175" s="178"/>
      <c r="Q175" s="178"/>
      <c r="R175" s="178"/>
      <c r="S175" s="295">
        <v>30</v>
      </c>
      <c r="T175" s="295" t="s">
        <v>385</v>
      </c>
      <c r="U175" s="295" t="s">
        <v>1661</v>
      </c>
      <c r="V175" s="298" t="s">
        <v>1611</v>
      </c>
      <c r="W175" s="177" t="s">
        <v>1614</v>
      </c>
      <c r="X175" s="177" t="s">
        <v>1644</v>
      </c>
      <c r="Y175" s="295" t="s">
        <v>1616</v>
      </c>
      <c r="Z175" s="178"/>
      <c r="AA175" s="178"/>
      <c r="AB175" s="178"/>
      <c r="AC175" s="178"/>
      <c r="AD175" s="178"/>
      <c r="AE175" s="178"/>
      <c r="AF175" s="200" t="s">
        <v>1618</v>
      </c>
      <c r="AG175" s="201" t="s">
        <v>228</v>
      </c>
      <c r="AH175" s="178">
        <f t="shared" si="12"/>
        <v>2</v>
      </c>
    </row>
    <row r="176" spans="1:34" ht="90" hidden="1">
      <c r="A176" s="172" t="s">
        <v>1662</v>
      </c>
      <c r="B176" s="133" t="s">
        <v>820</v>
      </c>
      <c r="C176" s="133" t="str">
        <f t="shared" si="13"/>
        <v>BĂNG GHIM CHO DỤNG CỤ GHIM CẮT THẲNG</v>
      </c>
      <c r="D176" s="295" t="s">
        <v>387</v>
      </c>
      <c r="E176" s="177" t="s">
        <v>1663</v>
      </c>
      <c r="F176" s="177" t="s">
        <v>1664</v>
      </c>
      <c r="G176" s="295" t="s">
        <v>1612</v>
      </c>
      <c r="H176" s="295" t="s">
        <v>1627</v>
      </c>
      <c r="I176" s="177" t="s">
        <v>43</v>
      </c>
      <c r="J176" s="296">
        <v>1800</v>
      </c>
      <c r="K176" s="297" t="s">
        <v>5</v>
      </c>
      <c r="L176" s="296">
        <v>1150000</v>
      </c>
      <c r="M176" s="178"/>
      <c r="N176" s="178"/>
      <c r="O176" s="236">
        <v>2070000000</v>
      </c>
      <c r="P176" s="178"/>
      <c r="Q176" s="178"/>
      <c r="R176" s="178"/>
      <c r="S176" s="295">
        <v>31</v>
      </c>
      <c r="T176" s="295" t="s">
        <v>387</v>
      </c>
      <c r="U176" s="295" t="s">
        <v>1665</v>
      </c>
      <c r="V176" s="177" t="s">
        <v>1664</v>
      </c>
      <c r="W176" s="177" t="s">
        <v>1614</v>
      </c>
      <c r="X176" s="177" t="s">
        <v>1666</v>
      </c>
      <c r="Y176" s="295" t="s">
        <v>1667</v>
      </c>
      <c r="Z176" s="133" t="s">
        <v>726</v>
      </c>
      <c r="AA176" s="178"/>
      <c r="AB176" s="178"/>
      <c r="AC176" s="178"/>
      <c r="AD176" s="178"/>
      <c r="AE176" s="178"/>
      <c r="AF176" s="200" t="s">
        <v>1618</v>
      </c>
      <c r="AG176" s="201" t="s">
        <v>228</v>
      </c>
      <c r="AH176" s="178">
        <f t="shared" si="12"/>
        <v>3</v>
      </c>
    </row>
    <row r="177" spans="1:34" ht="120" hidden="1">
      <c r="A177" s="172" t="s">
        <v>1668</v>
      </c>
      <c r="B177" s="133" t="s">
        <v>828</v>
      </c>
      <c r="C177" s="133" t="str">
        <f t="shared" si="13"/>
        <v>DỤNG CỤ GHIM CẮT THẲNG</v>
      </c>
      <c r="D177" s="295" t="s">
        <v>389</v>
      </c>
      <c r="E177" s="177" t="s">
        <v>1669</v>
      </c>
      <c r="F177" s="295" t="s">
        <v>1670</v>
      </c>
      <c r="G177" s="295" t="s">
        <v>1612</v>
      </c>
      <c r="H177" s="295" t="s">
        <v>1627</v>
      </c>
      <c r="I177" s="177" t="s">
        <v>43</v>
      </c>
      <c r="J177" s="296">
        <v>275</v>
      </c>
      <c r="K177" s="297" t="s">
        <v>5</v>
      </c>
      <c r="L177" s="296">
        <v>4700000</v>
      </c>
      <c r="M177" s="178"/>
      <c r="N177" s="178"/>
      <c r="O177" s="236">
        <v>1292500000</v>
      </c>
      <c r="P177" s="178"/>
      <c r="Q177" s="178"/>
      <c r="R177" s="178"/>
      <c r="S177" s="295">
        <v>32</v>
      </c>
      <c r="T177" s="295" t="s">
        <v>389</v>
      </c>
      <c r="U177" s="295" t="s">
        <v>1671</v>
      </c>
      <c r="V177" s="295" t="s">
        <v>1672</v>
      </c>
      <c r="W177" s="177" t="s">
        <v>1614</v>
      </c>
      <c r="X177" s="300" t="s">
        <v>1673</v>
      </c>
      <c r="Y177" s="295" t="s">
        <v>1674</v>
      </c>
      <c r="Z177" s="133" t="s">
        <v>726</v>
      </c>
      <c r="AA177" s="178"/>
      <c r="AB177" s="178"/>
      <c r="AC177" s="178"/>
      <c r="AD177" s="178"/>
      <c r="AE177" s="178"/>
      <c r="AF177" s="200" t="s">
        <v>1618</v>
      </c>
      <c r="AG177" s="201" t="s">
        <v>228</v>
      </c>
      <c r="AH177" s="178">
        <f t="shared" si="12"/>
        <v>3</v>
      </c>
    </row>
    <row r="178" spans="1:34" ht="345" hidden="1">
      <c r="A178" s="172" t="s">
        <v>1675</v>
      </c>
      <c r="B178" s="133" t="s">
        <v>843</v>
      </c>
      <c r="C178" s="133" t="str">
        <f t="shared" si="13"/>
        <v>DỤNG CỤ GHIM NỐI TRÒN CÁC CỠ</v>
      </c>
      <c r="D178" s="295" t="s">
        <v>395</v>
      </c>
      <c r="E178" s="177" t="s">
        <v>1676</v>
      </c>
      <c r="F178" s="177" t="s">
        <v>1677</v>
      </c>
      <c r="G178" s="295" t="s">
        <v>1612</v>
      </c>
      <c r="H178" s="295" t="s">
        <v>1627</v>
      </c>
      <c r="I178" s="177" t="s">
        <v>43</v>
      </c>
      <c r="J178" s="296">
        <v>200</v>
      </c>
      <c r="K178" s="297" t="s">
        <v>5</v>
      </c>
      <c r="L178" s="296">
        <v>7686800</v>
      </c>
      <c r="M178" s="178"/>
      <c r="N178" s="178"/>
      <c r="O178" s="236">
        <v>1537360000</v>
      </c>
      <c r="P178" s="178"/>
      <c r="Q178" s="178"/>
      <c r="R178" s="178"/>
      <c r="S178" s="295">
        <v>35</v>
      </c>
      <c r="T178" s="295" t="s">
        <v>395</v>
      </c>
      <c r="U178" s="295" t="s">
        <v>1678</v>
      </c>
      <c r="V178" s="177" t="s">
        <v>1677</v>
      </c>
      <c r="W178" s="177" t="s">
        <v>1614</v>
      </c>
      <c r="X178" s="177" t="s">
        <v>1679</v>
      </c>
      <c r="Y178" s="295" t="s">
        <v>1680</v>
      </c>
      <c r="Z178" s="133" t="s">
        <v>726</v>
      </c>
      <c r="AA178" s="178"/>
      <c r="AB178" s="178"/>
      <c r="AC178" s="178"/>
      <c r="AD178" s="178"/>
      <c r="AE178" s="178"/>
      <c r="AF178" s="200" t="s">
        <v>1618</v>
      </c>
      <c r="AG178" s="201" t="s">
        <v>228</v>
      </c>
      <c r="AH178" s="178">
        <f t="shared" si="12"/>
        <v>2</v>
      </c>
    </row>
    <row r="179" spans="1:34" ht="300" hidden="1">
      <c r="A179" s="172" t="s">
        <v>1681</v>
      </c>
      <c r="B179" s="133" t="s">
        <v>851</v>
      </c>
      <c r="C179" s="133" t="str">
        <f t="shared" si="13"/>
        <v>DỤNG CỤ CẮT NỐI TRÒN CÁC CỠ</v>
      </c>
      <c r="D179" s="295" t="s">
        <v>397</v>
      </c>
      <c r="E179" s="177" t="s">
        <v>1676</v>
      </c>
      <c r="F179" s="177" t="s">
        <v>1682</v>
      </c>
      <c r="G179" s="295" t="s">
        <v>1612</v>
      </c>
      <c r="H179" s="295" t="s">
        <v>1627</v>
      </c>
      <c r="I179" s="177" t="s">
        <v>43</v>
      </c>
      <c r="J179" s="296">
        <v>250</v>
      </c>
      <c r="K179" s="297" t="s">
        <v>5</v>
      </c>
      <c r="L179" s="296">
        <v>7686800</v>
      </c>
      <c r="M179" s="178"/>
      <c r="N179" s="178"/>
      <c r="O179" s="236">
        <v>1921700000</v>
      </c>
      <c r="P179" s="178"/>
      <c r="Q179" s="178"/>
      <c r="R179" s="178"/>
      <c r="S179" s="295">
        <v>36</v>
      </c>
      <c r="T179" s="295" t="s">
        <v>397</v>
      </c>
      <c r="U179" s="295" t="s">
        <v>1683</v>
      </c>
      <c r="V179" s="177" t="s">
        <v>1684</v>
      </c>
      <c r="W179" s="177" t="s">
        <v>1614</v>
      </c>
      <c r="X179" s="177" t="s">
        <v>1685</v>
      </c>
      <c r="Y179" s="295" t="s">
        <v>1686</v>
      </c>
      <c r="Z179" s="178"/>
      <c r="AB179" s="133" t="s">
        <v>1687</v>
      </c>
      <c r="AC179" s="178"/>
      <c r="AD179" s="178"/>
      <c r="AE179" s="178"/>
      <c r="AF179" s="200" t="s">
        <v>1618</v>
      </c>
      <c r="AG179" s="201" t="s">
        <v>228</v>
      </c>
      <c r="AH179" s="178">
        <f t="shared" si="12"/>
        <v>4</v>
      </c>
    </row>
    <row r="180" spans="1:34" ht="135" hidden="1">
      <c r="A180" s="172" t="s">
        <v>1688</v>
      </c>
      <c r="B180" s="133" t="s">
        <v>862</v>
      </c>
      <c r="C180" s="133" t="str">
        <f t="shared" si="13"/>
        <v>DỤNG CỤ CẮT TRĨ LONGO</v>
      </c>
      <c r="D180" s="295" t="s">
        <v>402</v>
      </c>
      <c r="E180" s="190" t="s">
        <v>1689</v>
      </c>
      <c r="F180" s="177" t="s">
        <v>1690</v>
      </c>
      <c r="G180" s="295" t="s">
        <v>1612</v>
      </c>
      <c r="H180" s="295" t="s">
        <v>1627</v>
      </c>
      <c r="I180" s="177" t="s">
        <v>43</v>
      </c>
      <c r="J180" s="296">
        <v>80</v>
      </c>
      <c r="K180" s="297" t="s">
        <v>5</v>
      </c>
      <c r="L180" s="296">
        <v>5870000</v>
      </c>
      <c r="M180" s="178"/>
      <c r="N180" s="178"/>
      <c r="O180" s="236">
        <v>469600000</v>
      </c>
      <c r="P180" s="178"/>
      <c r="Q180" s="178"/>
      <c r="R180" s="178"/>
      <c r="S180" s="295">
        <v>38</v>
      </c>
      <c r="T180" s="295" t="s">
        <v>402</v>
      </c>
      <c r="U180" s="295" t="s">
        <v>1691</v>
      </c>
      <c r="V180" s="177" t="s">
        <v>1690</v>
      </c>
      <c r="W180" s="177" t="s">
        <v>1614</v>
      </c>
      <c r="X180" s="177" t="s">
        <v>1692</v>
      </c>
      <c r="Y180" s="295" t="s">
        <v>1693</v>
      </c>
      <c r="Z180" s="133" t="s">
        <v>726</v>
      </c>
      <c r="AA180" s="178"/>
      <c r="AB180" s="178"/>
      <c r="AC180" s="178"/>
      <c r="AD180" s="178"/>
      <c r="AE180" s="178"/>
      <c r="AF180" s="200" t="s">
        <v>1618</v>
      </c>
      <c r="AG180" s="201" t="s">
        <v>228</v>
      </c>
      <c r="AH180" s="178">
        <f t="shared" si="12"/>
        <v>3</v>
      </c>
    </row>
    <row r="181" spans="1:34" ht="150" hidden="1">
      <c r="A181" s="172" t="s">
        <v>1694</v>
      </c>
      <c r="B181" s="133" t="s">
        <v>870</v>
      </c>
      <c r="C181" s="133" t="str">
        <f t="shared" si="13"/>
        <v>DỤNG CỤ PHẪU THUẬT TRĨ</v>
      </c>
      <c r="D181" s="295" t="s">
        <v>404</v>
      </c>
      <c r="E181" s="190" t="s">
        <v>1689</v>
      </c>
      <c r="F181" s="177" t="s">
        <v>1695</v>
      </c>
      <c r="G181" s="295" t="s">
        <v>1612</v>
      </c>
      <c r="H181" s="295" t="s">
        <v>1627</v>
      </c>
      <c r="I181" s="177" t="s">
        <v>43</v>
      </c>
      <c r="J181" s="296">
        <v>80</v>
      </c>
      <c r="K181" s="297" t="s">
        <v>6</v>
      </c>
      <c r="L181" s="296">
        <v>5870000</v>
      </c>
      <c r="M181" s="178"/>
      <c r="N181" s="178"/>
      <c r="O181" s="236">
        <v>469600000</v>
      </c>
      <c r="P181" s="178"/>
      <c r="Q181" s="178"/>
      <c r="R181" s="178"/>
      <c r="S181" s="295">
        <v>39</v>
      </c>
      <c r="T181" s="295" t="s">
        <v>404</v>
      </c>
      <c r="U181" s="295" t="s">
        <v>1696</v>
      </c>
      <c r="V181" s="177" t="s">
        <v>1695</v>
      </c>
      <c r="W181" s="177" t="s">
        <v>1614</v>
      </c>
      <c r="X181" s="177" t="s">
        <v>1697</v>
      </c>
      <c r="Y181" s="295" t="s">
        <v>1693</v>
      </c>
      <c r="Z181" s="178"/>
      <c r="AA181" s="178"/>
      <c r="AB181" s="5" t="s">
        <v>57</v>
      </c>
      <c r="AC181" s="178"/>
      <c r="AD181" s="178"/>
      <c r="AE181" s="178"/>
      <c r="AF181" s="200" t="s">
        <v>1618</v>
      </c>
      <c r="AG181" s="201" t="s">
        <v>228</v>
      </c>
      <c r="AH181" s="178">
        <f t="shared" si="12"/>
        <v>4</v>
      </c>
    </row>
    <row r="182" spans="1:34" ht="210" hidden="1">
      <c r="A182" s="172" t="s">
        <v>1698</v>
      </c>
      <c r="B182" s="133" t="s">
        <v>655</v>
      </c>
      <c r="C182" s="133" t="str">
        <f t="shared" si="13"/>
        <v>TROCAR KHÔNG DAO CÁC CỠ</v>
      </c>
      <c r="D182" s="295" t="s">
        <v>468</v>
      </c>
      <c r="E182" s="190" t="s">
        <v>1699</v>
      </c>
      <c r="F182" s="177" t="s">
        <v>1700</v>
      </c>
      <c r="G182" s="295" t="s">
        <v>1612</v>
      </c>
      <c r="H182" s="295" t="s">
        <v>1627</v>
      </c>
      <c r="I182" s="177" t="s">
        <v>43</v>
      </c>
      <c r="J182" s="296">
        <v>3000</v>
      </c>
      <c r="K182" s="297" t="s">
        <v>5</v>
      </c>
      <c r="L182" s="296">
        <v>1190000</v>
      </c>
      <c r="M182" s="178"/>
      <c r="N182" s="178"/>
      <c r="O182" s="236">
        <v>3570000000</v>
      </c>
      <c r="P182" s="178"/>
      <c r="Q182" s="178"/>
      <c r="R182" s="178"/>
      <c r="S182" s="295">
        <v>68</v>
      </c>
      <c r="T182" s="295" t="s">
        <v>468</v>
      </c>
      <c r="U182" s="295" t="s">
        <v>1701</v>
      </c>
      <c r="V182" s="177" t="s">
        <v>1702</v>
      </c>
      <c r="W182" s="177" t="s">
        <v>1614</v>
      </c>
      <c r="X182" s="177" t="s">
        <v>1703</v>
      </c>
      <c r="Y182" s="295" t="s">
        <v>1704</v>
      </c>
      <c r="Z182" s="133"/>
      <c r="AA182" s="178"/>
      <c r="AB182" s="5" t="s">
        <v>57</v>
      </c>
      <c r="AC182" s="178"/>
      <c r="AD182" s="178"/>
      <c r="AE182" s="178"/>
      <c r="AF182" s="200" t="s">
        <v>1618</v>
      </c>
      <c r="AG182" s="201" t="s">
        <v>228</v>
      </c>
      <c r="AH182" s="178">
        <f t="shared" si="12"/>
        <v>5</v>
      </c>
    </row>
    <row r="183" spans="1:34" ht="315" hidden="1">
      <c r="A183" s="172" t="s">
        <v>1705</v>
      </c>
      <c r="B183" s="133" t="s">
        <v>891</v>
      </c>
      <c r="C183" s="133" t="str">
        <f t="shared" si="13"/>
        <v>BỘ KHĂN MỔ LẤY SỎI THẬN QUA DA</v>
      </c>
      <c r="D183" s="179" t="s">
        <v>434</v>
      </c>
      <c r="E183" s="216" t="s">
        <v>1706</v>
      </c>
      <c r="F183" s="301" t="s">
        <v>1707</v>
      </c>
      <c r="G183" s="216">
        <v>6307</v>
      </c>
      <c r="H183" s="179" t="s">
        <v>38</v>
      </c>
      <c r="I183" s="179" t="s">
        <v>31</v>
      </c>
      <c r="J183" s="243">
        <v>1900</v>
      </c>
      <c r="K183" s="244" t="s">
        <v>6</v>
      </c>
      <c r="L183" s="243">
        <v>500000</v>
      </c>
      <c r="M183" s="178"/>
      <c r="N183" s="178"/>
      <c r="O183" s="236">
        <v>950000000</v>
      </c>
      <c r="P183" s="178"/>
      <c r="Q183" s="178"/>
      <c r="R183" s="178"/>
      <c r="S183" s="179">
        <v>52</v>
      </c>
      <c r="T183" s="179" t="s">
        <v>434</v>
      </c>
      <c r="U183" s="179" t="s">
        <v>1708</v>
      </c>
      <c r="V183" s="190" t="s">
        <v>1707</v>
      </c>
      <c r="W183" s="179" t="s">
        <v>1709</v>
      </c>
      <c r="X183" s="302" t="s">
        <v>1710</v>
      </c>
      <c r="Y183" s="202" t="s">
        <v>1711</v>
      </c>
      <c r="Z183" s="178"/>
      <c r="AA183" s="178"/>
      <c r="AB183" s="5" t="s">
        <v>56</v>
      </c>
      <c r="AC183" s="178"/>
      <c r="AD183" s="178"/>
      <c r="AE183" s="178"/>
      <c r="AF183" s="200" t="s">
        <v>1618</v>
      </c>
      <c r="AG183" s="201" t="s">
        <v>228</v>
      </c>
      <c r="AH183" s="178">
        <f t="shared" si="12"/>
        <v>2</v>
      </c>
    </row>
    <row r="184" spans="1:34" ht="285" hidden="1">
      <c r="A184" s="172" t="s">
        <v>1712</v>
      </c>
      <c r="B184" s="133" t="s">
        <v>901</v>
      </c>
      <c r="C184" s="133" t="str">
        <f t="shared" si="13"/>
        <v>BỘ KHĂN MỔ CHO PHẪU THUẬT TIẾT NIỆU QUA ĐƯỜNG NIỆU ĐẠO</v>
      </c>
      <c r="D184" s="179" t="s">
        <v>436</v>
      </c>
      <c r="E184" s="216" t="s">
        <v>1713</v>
      </c>
      <c r="F184" s="303" t="s">
        <v>1714</v>
      </c>
      <c r="G184" s="216">
        <v>6307</v>
      </c>
      <c r="H184" s="179" t="s">
        <v>38</v>
      </c>
      <c r="I184" s="179" t="s">
        <v>31</v>
      </c>
      <c r="J184" s="243">
        <v>300</v>
      </c>
      <c r="K184" s="244" t="s">
        <v>6</v>
      </c>
      <c r="L184" s="243">
        <v>370000</v>
      </c>
      <c r="M184" s="178"/>
      <c r="N184" s="178"/>
      <c r="O184" s="236">
        <v>111000000</v>
      </c>
      <c r="P184" s="178"/>
      <c r="Q184" s="178"/>
      <c r="R184" s="178"/>
      <c r="S184" s="179">
        <v>53</v>
      </c>
      <c r="T184" s="179" t="s">
        <v>436</v>
      </c>
      <c r="U184" s="179" t="s">
        <v>904</v>
      </c>
      <c r="V184" s="304" t="s">
        <v>1714</v>
      </c>
      <c r="W184" s="179" t="s">
        <v>1709</v>
      </c>
      <c r="X184" s="261" t="s">
        <v>1715</v>
      </c>
      <c r="Y184" s="202" t="s">
        <v>1711</v>
      </c>
      <c r="Z184" s="178"/>
      <c r="AA184" s="178"/>
      <c r="AB184" s="5" t="s">
        <v>56</v>
      </c>
      <c r="AC184" s="178"/>
      <c r="AD184" s="178"/>
      <c r="AE184" s="178"/>
      <c r="AF184" s="200" t="s">
        <v>1618</v>
      </c>
      <c r="AG184" s="201" t="s">
        <v>228</v>
      </c>
      <c r="AH184" s="178">
        <f t="shared" si="12"/>
        <v>2</v>
      </c>
    </row>
    <row r="185" spans="1:34" ht="120" hidden="1">
      <c r="A185" s="172" t="s">
        <v>1716</v>
      </c>
      <c r="B185" s="133" t="s">
        <v>654</v>
      </c>
      <c r="C185" s="133" t="str">
        <f t="shared" si="13"/>
        <v>TAY DAO SIÊU ÂM CÓ DÂY MỔ MỞ CÁN DÀI</v>
      </c>
      <c r="D185" s="305" t="s">
        <v>329</v>
      </c>
      <c r="E185" s="305" t="s">
        <v>1363</v>
      </c>
      <c r="F185" s="306" t="s">
        <v>1364</v>
      </c>
      <c r="G185" s="306" t="s">
        <v>1365</v>
      </c>
      <c r="H185" s="305" t="s">
        <v>1366</v>
      </c>
      <c r="I185" s="305" t="s">
        <v>1367</v>
      </c>
      <c r="J185" s="245">
        <v>80</v>
      </c>
      <c r="K185" s="307" t="s">
        <v>5</v>
      </c>
      <c r="L185" s="245">
        <v>11855025</v>
      </c>
      <c r="M185" s="308" t="s">
        <v>89</v>
      </c>
      <c r="N185" s="308" t="s">
        <v>89</v>
      </c>
      <c r="O185" s="236">
        <v>948402000</v>
      </c>
      <c r="P185" s="178"/>
      <c r="Q185" s="178"/>
      <c r="R185" s="178"/>
      <c r="S185" s="178"/>
      <c r="T185" s="133" t="s">
        <v>329</v>
      </c>
      <c r="U185" s="133" t="s">
        <v>1368</v>
      </c>
      <c r="V185" s="279" t="s">
        <v>1364</v>
      </c>
      <c r="W185" s="133" t="s">
        <v>1367</v>
      </c>
      <c r="X185" s="133" t="s">
        <v>1369</v>
      </c>
      <c r="Y185" s="178"/>
      <c r="Z185" s="178"/>
      <c r="AA185" s="178"/>
      <c r="AB185" s="5" t="s">
        <v>56</v>
      </c>
      <c r="AC185" s="178"/>
      <c r="AD185" s="178"/>
      <c r="AE185" s="178"/>
      <c r="AF185" s="200" t="s">
        <v>285</v>
      </c>
      <c r="AG185" s="201" t="s">
        <v>284</v>
      </c>
      <c r="AH185" s="178">
        <f t="shared" si="12"/>
        <v>2</v>
      </c>
    </row>
    <row r="186" spans="1:34" ht="120" hidden="1">
      <c r="A186" s="172" t="s">
        <v>1717</v>
      </c>
      <c r="B186" s="133" t="s">
        <v>658</v>
      </c>
      <c r="C186" s="133" t="str">
        <f t="shared" si="13"/>
        <v>DÂY DAO SIÊU ÂM DÙNG CHO MỔ MỞ</v>
      </c>
      <c r="D186" s="305" t="s">
        <v>331</v>
      </c>
      <c r="E186" s="305" t="s">
        <v>1372</v>
      </c>
      <c r="F186" s="306" t="s">
        <v>1373</v>
      </c>
      <c r="G186" s="306" t="s">
        <v>48</v>
      </c>
      <c r="H186" s="305" t="s">
        <v>1366</v>
      </c>
      <c r="I186" s="305" t="s">
        <v>1367</v>
      </c>
      <c r="J186" s="245">
        <v>11</v>
      </c>
      <c r="K186" s="307" t="s">
        <v>5</v>
      </c>
      <c r="L186" s="245">
        <v>52123050</v>
      </c>
      <c r="M186" s="308" t="s">
        <v>89</v>
      </c>
      <c r="N186" s="308" t="s">
        <v>89</v>
      </c>
      <c r="O186" s="236">
        <v>573353550</v>
      </c>
      <c r="P186" s="178"/>
      <c r="Q186" s="178"/>
      <c r="R186" s="178"/>
      <c r="S186" s="178"/>
      <c r="T186" s="133" t="s">
        <v>331</v>
      </c>
      <c r="U186" s="133" t="s">
        <v>1374</v>
      </c>
      <c r="V186" s="279" t="s">
        <v>1373</v>
      </c>
      <c r="W186" s="133" t="s">
        <v>1367</v>
      </c>
      <c r="X186" s="133" t="s">
        <v>1375</v>
      </c>
      <c r="Y186" s="178"/>
      <c r="Z186" s="178"/>
      <c r="AA186" s="178"/>
      <c r="AB186" s="5" t="s">
        <v>56</v>
      </c>
      <c r="AC186" s="178"/>
      <c r="AD186" s="178"/>
      <c r="AE186" s="178"/>
      <c r="AF186" s="200" t="s">
        <v>285</v>
      </c>
      <c r="AG186" s="201" t="s">
        <v>284</v>
      </c>
      <c r="AH186" s="178">
        <f t="shared" si="12"/>
        <v>2</v>
      </c>
    </row>
    <row r="187" spans="1:34" ht="150" hidden="1">
      <c r="A187" s="172" t="s">
        <v>1718</v>
      </c>
      <c r="B187" s="133" t="s">
        <v>665</v>
      </c>
      <c r="C187" s="133" t="str">
        <f t="shared" si="13"/>
        <v>TAY DAO SIÊU ÂM CÓ DÂY MỔ NỘI SOI</v>
      </c>
      <c r="D187" s="305" t="s">
        <v>333</v>
      </c>
      <c r="E187" s="305" t="s">
        <v>1378</v>
      </c>
      <c r="F187" s="306" t="s">
        <v>1379</v>
      </c>
      <c r="G187" s="306" t="s">
        <v>1365</v>
      </c>
      <c r="H187" s="305" t="s">
        <v>1366</v>
      </c>
      <c r="I187" s="305" t="s">
        <v>1367</v>
      </c>
      <c r="J187" s="245">
        <v>100</v>
      </c>
      <c r="K187" s="307" t="s">
        <v>5</v>
      </c>
      <c r="L187" s="245">
        <v>18160450</v>
      </c>
      <c r="M187" s="308" t="s">
        <v>89</v>
      </c>
      <c r="N187" s="308" t="s">
        <v>89</v>
      </c>
      <c r="O187" s="236">
        <v>1816045000</v>
      </c>
      <c r="P187" s="178"/>
      <c r="Q187" s="178"/>
      <c r="R187" s="178"/>
      <c r="S187" s="178"/>
      <c r="T187" s="133" t="s">
        <v>333</v>
      </c>
      <c r="U187" s="133" t="s">
        <v>1380</v>
      </c>
      <c r="V187" s="279" t="s">
        <v>1379</v>
      </c>
      <c r="W187" s="133" t="s">
        <v>1367</v>
      </c>
      <c r="X187" s="133" t="s">
        <v>1381</v>
      </c>
      <c r="Y187" s="178"/>
      <c r="Z187" s="178"/>
      <c r="AA187" s="178"/>
      <c r="AB187" s="5" t="s">
        <v>56</v>
      </c>
      <c r="AC187" s="178"/>
      <c r="AD187" s="178"/>
      <c r="AE187" s="178"/>
      <c r="AF187" s="200" t="s">
        <v>285</v>
      </c>
      <c r="AG187" s="201" t="s">
        <v>284</v>
      </c>
      <c r="AH187" s="178">
        <f t="shared" si="12"/>
        <v>2</v>
      </c>
    </row>
    <row r="188" spans="1:34" ht="120" hidden="1">
      <c r="A188" s="172" t="s">
        <v>1719</v>
      </c>
      <c r="B188" s="133" t="s">
        <v>671</v>
      </c>
      <c r="C188" s="133" t="str">
        <f t="shared" si="13"/>
        <v>DÂY DAO SIÊU ÂM DÙNG CHO MỔ NỘI SOI</v>
      </c>
      <c r="D188" s="305" t="s">
        <v>335</v>
      </c>
      <c r="E188" s="305" t="s">
        <v>1384</v>
      </c>
      <c r="F188" s="306" t="s">
        <v>1385</v>
      </c>
      <c r="G188" s="306" t="s">
        <v>48</v>
      </c>
      <c r="H188" s="305" t="s">
        <v>1366</v>
      </c>
      <c r="I188" s="305" t="s">
        <v>1367</v>
      </c>
      <c r="J188" s="245">
        <v>11</v>
      </c>
      <c r="K188" s="307" t="s">
        <v>5</v>
      </c>
      <c r="L188" s="245">
        <v>53698050</v>
      </c>
      <c r="M188" s="308" t="s">
        <v>89</v>
      </c>
      <c r="N188" s="308" t="s">
        <v>89</v>
      </c>
      <c r="O188" s="236">
        <v>590678550</v>
      </c>
      <c r="P188" s="178"/>
      <c r="Q188" s="178"/>
      <c r="R188" s="178"/>
      <c r="S188" s="178"/>
      <c r="T188" s="133" t="s">
        <v>335</v>
      </c>
      <c r="U188" s="133" t="s">
        <v>1386</v>
      </c>
      <c r="V188" s="279" t="s">
        <v>1385</v>
      </c>
      <c r="W188" s="133" t="s">
        <v>1367</v>
      </c>
      <c r="X188" s="133" t="s">
        <v>1387</v>
      </c>
      <c r="Y188" s="178"/>
      <c r="Z188" s="178"/>
      <c r="AA188" s="178"/>
      <c r="AB188" s="5" t="s">
        <v>56</v>
      </c>
      <c r="AC188" s="178"/>
      <c r="AD188" s="178"/>
      <c r="AE188" s="178"/>
      <c r="AF188" s="200" t="s">
        <v>285</v>
      </c>
      <c r="AG188" s="201" t="s">
        <v>284</v>
      </c>
      <c r="AH188" s="178">
        <f t="shared" si="12"/>
        <v>2</v>
      </c>
    </row>
    <row r="189" spans="1:34" ht="105" hidden="1">
      <c r="A189" s="172" t="s">
        <v>1720</v>
      </c>
      <c r="B189" s="133" t="s">
        <v>742</v>
      </c>
      <c r="C189" s="133" t="str">
        <f t="shared" si="13"/>
        <v>DỤNG CỤ GHIM CẮT THẲNG GẬP GÓC 35MM</v>
      </c>
      <c r="D189" s="305" t="s">
        <v>361</v>
      </c>
      <c r="E189" s="305" t="s">
        <v>1388</v>
      </c>
      <c r="F189" s="306" t="s">
        <v>1389</v>
      </c>
      <c r="G189" s="306" t="s">
        <v>48</v>
      </c>
      <c r="H189" s="305" t="s">
        <v>1366</v>
      </c>
      <c r="I189" s="305" t="s">
        <v>1390</v>
      </c>
      <c r="J189" s="245">
        <v>120</v>
      </c>
      <c r="K189" s="307" t="s">
        <v>5</v>
      </c>
      <c r="L189" s="245">
        <v>14083650</v>
      </c>
      <c r="M189" s="308" t="s">
        <v>89</v>
      </c>
      <c r="N189" s="308" t="s">
        <v>89</v>
      </c>
      <c r="O189" s="236">
        <v>1690038000</v>
      </c>
      <c r="P189" s="178"/>
      <c r="Q189" s="178"/>
      <c r="R189" s="178"/>
      <c r="S189" s="178"/>
      <c r="T189" s="133" t="s">
        <v>361</v>
      </c>
      <c r="U189" s="133" t="s">
        <v>1391</v>
      </c>
      <c r="V189" s="279" t="s">
        <v>1389</v>
      </c>
      <c r="W189" s="133" t="s">
        <v>1390</v>
      </c>
      <c r="X189" s="133" t="s">
        <v>1392</v>
      </c>
      <c r="Y189" s="178"/>
      <c r="Z189" s="178"/>
      <c r="AA189" s="178"/>
      <c r="AB189" s="5" t="s">
        <v>56</v>
      </c>
      <c r="AC189" s="178"/>
      <c r="AD189" s="178"/>
      <c r="AE189" s="178"/>
      <c r="AF189" s="200" t="s">
        <v>285</v>
      </c>
      <c r="AG189" s="201" t="s">
        <v>284</v>
      </c>
      <c r="AH189" s="178">
        <f t="shared" si="12"/>
        <v>2</v>
      </c>
    </row>
    <row r="190" spans="1:34" ht="120" hidden="1">
      <c r="A190" s="172" t="s">
        <v>1721</v>
      </c>
      <c r="B190" s="133" t="s">
        <v>747</v>
      </c>
      <c r="C190" s="133" t="str">
        <f t="shared" si="13"/>
        <v>GHIM DÙNG CHO DỤNG CỤ GHIM CẮT THẲNG GẬP GÓC 35MM</v>
      </c>
      <c r="D190" s="305" t="s">
        <v>363</v>
      </c>
      <c r="E190" s="305" t="s">
        <v>1393</v>
      </c>
      <c r="F190" s="306" t="s">
        <v>1394</v>
      </c>
      <c r="G190" s="306" t="s">
        <v>48</v>
      </c>
      <c r="H190" s="305" t="s">
        <v>1366</v>
      </c>
      <c r="I190" s="305" t="s">
        <v>1390</v>
      </c>
      <c r="J190" s="245">
        <v>300</v>
      </c>
      <c r="K190" s="307" t="s">
        <v>5</v>
      </c>
      <c r="L190" s="245">
        <v>4469063</v>
      </c>
      <c r="M190" s="308" t="s">
        <v>89</v>
      </c>
      <c r="N190" s="308" t="s">
        <v>89</v>
      </c>
      <c r="O190" s="236">
        <v>1340718900</v>
      </c>
      <c r="P190" s="178"/>
      <c r="Q190" s="178"/>
      <c r="R190" s="178"/>
      <c r="S190" s="178"/>
      <c r="T190" s="133" t="s">
        <v>363</v>
      </c>
      <c r="U190" s="133" t="s">
        <v>1395</v>
      </c>
      <c r="V190" s="279" t="s">
        <v>1394</v>
      </c>
      <c r="W190" s="133" t="s">
        <v>1390</v>
      </c>
      <c r="X190" s="133" t="s">
        <v>1396</v>
      </c>
      <c r="Y190" s="178"/>
      <c r="Z190" s="178"/>
      <c r="AA190" s="178"/>
      <c r="AB190" s="5" t="s">
        <v>56</v>
      </c>
      <c r="AC190" s="178"/>
      <c r="AD190" s="178"/>
      <c r="AE190" s="178"/>
      <c r="AF190" s="200" t="s">
        <v>285</v>
      </c>
      <c r="AG190" s="201" t="s">
        <v>284</v>
      </c>
      <c r="AH190" s="178">
        <f t="shared" si="12"/>
        <v>2</v>
      </c>
    </row>
    <row r="191" spans="1:34" ht="120" hidden="1">
      <c r="A191" s="172" t="s">
        <v>1722</v>
      </c>
      <c r="B191" s="133" t="s">
        <v>753</v>
      </c>
      <c r="C191" s="133" t="str">
        <f t="shared" si="13"/>
        <v>DỤNG CỤ GHIM CẮT THẲNG GẬP GÓC 45MM, 60MM</v>
      </c>
      <c r="D191" s="305" t="s">
        <v>365</v>
      </c>
      <c r="E191" s="305" t="s">
        <v>1397</v>
      </c>
      <c r="F191" s="306" t="s">
        <v>1398</v>
      </c>
      <c r="G191" s="306" t="s">
        <v>48</v>
      </c>
      <c r="H191" s="305" t="s">
        <v>1366</v>
      </c>
      <c r="I191" s="305" t="s">
        <v>1390</v>
      </c>
      <c r="J191" s="245">
        <v>220</v>
      </c>
      <c r="K191" s="307" t="s">
        <v>5</v>
      </c>
      <c r="L191" s="245">
        <v>14083650</v>
      </c>
      <c r="M191" s="308" t="s">
        <v>89</v>
      </c>
      <c r="N191" s="308" t="s">
        <v>89</v>
      </c>
      <c r="O191" s="236">
        <v>3098403000</v>
      </c>
      <c r="P191" s="178"/>
      <c r="Q191" s="178"/>
      <c r="R191" s="178"/>
      <c r="S191" s="178"/>
      <c r="T191" s="133" t="s">
        <v>365</v>
      </c>
      <c r="U191" s="133" t="s">
        <v>1399</v>
      </c>
      <c r="V191" s="254" t="s">
        <v>1398</v>
      </c>
      <c r="W191" s="133" t="s">
        <v>1390</v>
      </c>
      <c r="X191" s="133" t="s">
        <v>1400</v>
      </c>
      <c r="Y191" s="178"/>
      <c r="Z191" s="178"/>
      <c r="AA191" s="178"/>
      <c r="AB191" s="5" t="s">
        <v>56</v>
      </c>
      <c r="AC191" s="178"/>
      <c r="AD191" s="178"/>
      <c r="AE191" s="178"/>
      <c r="AF191" s="200" t="s">
        <v>285</v>
      </c>
      <c r="AG191" s="201" t="s">
        <v>284</v>
      </c>
      <c r="AH191" s="178">
        <f t="shared" si="12"/>
        <v>3</v>
      </c>
    </row>
    <row r="192" spans="1:34" ht="120" hidden="1">
      <c r="A192" s="172" t="s">
        <v>1723</v>
      </c>
      <c r="B192" s="133" t="s">
        <v>759</v>
      </c>
      <c r="C192" s="133" t="str">
        <f t="shared" si="13"/>
        <v>DỤNG CỤ GHIM CẮT THẲNG GẬP GÓC DÙNG PIN 45MM, 60MM</v>
      </c>
      <c r="D192" s="305" t="s">
        <v>367</v>
      </c>
      <c r="E192" s="305" t="s">
        <v>1402</v>
      </c>
      <c r="F192" s="306" t="s">
        <v>1403</v>
      </c>
      <c r="G192" s="306" t="s">
        <v>48</v>
      </c>
      <c r="H192" s="305" t="s">
        <v>1366</v>
      </c>
      <c r="I192" s="305" t="s">
        <v>1390</v>
      </c>
      <c r="J192" s="245">
        <v>240</v>
      </c>
      <c r="K192" s="307" t="s">
        <v>5</v>
      </c>
      <c r="L192" s="245">
        <v>17155250</v>
      </c>
      <c r="M192" s="308" t="s">
        <v>89</v>
      </c>
      <c r="N192" s="308" t="s">
        <v>89</v>
      </c>
      <c r="O192" s="236">
        <v>4117260000</v>
      </c>
      <c r="P192" s="178"/>
      <c r="Q192" s="178"/>
      <c r="R192" s="178"/>
      <c r="S192" s="178"/>
      <c r="T192" s="133" t="s">
        <v>367</v>
      </c>
      <c r="U192" s="133" t="s">
        <v>1404</v>
      </c>
      <c r="V192" s="254" t="s">
        <v>1403</v>
      </c>
      <c r="W192" s="133" t="s">
        <v>1390</v>
      </c>
      <c r="X192" s="133" t="s">
        <v>1405</v>
      </c>
      <c r="Y192" s="178"/>
      <c r="Z192" s="178"/>
      <c r="AA192" s="178"/>
      <c r="AB192" s="5" t="s">
        <v>56</v>
      </c>
      <c r="AC192" s="178"/>
      <c r="AD192" s="178"/>
      <c r="AE192" s="178"/>
      <c r="AF192" s="200" t="s">
        <v>285</v>
      </c>
      <c r="AG192" s="201" t="s">
        <v>284</v>
      </c>
      <c r="AH192" s="178">
        <f t="shared" si="12"/>
        <v>2</v>
      </c>
    </row>
    <row r="193" spans="1:34" ht="180" hidden="1">
      <c r="A193" s="172" t="s">
        <v>1724</v>
      </c>
      <c r="B193" s="133" t="s">
        <v>765</v>
      </c>
      <c r="C193" s="133" t="str">
        <f t="shared" si="13"/>
        <v>GHIM DÙNG CHO DỤNG CỤ GHIM CẮT THẲNG GẬP GÓC 45MM, 60MM</v>
      </c>
      <c r="D193" s="305" t="s">
        <v>369</v>
      </c>
      <c r="E193" s="305" t="s">
        <v>1407</v>
      </c>
      <c r="F193" s="306" t="s">
        <v>1408</v>
      </c>
      <c r="G193" s="306" t="s">
        <v>48</v>
      </c>
      <c r="H193" s="305" t="s">
        <v>1366</v>
      </c>
      <c r="I193" s="305" t="s">
        <v>1390</v>
      </c>
      <c r="J193" s="245">
        <v>1000</v>
      </c>
      <c r="K193" s="307" t="s">
        <v>5</v>
      </c>
      <c r="L193" s="245">
        <v>2828525</v>
      </c>
      <c r="M193" s="308" t="s">
        <v>89</v>
      </c>
      <c r="N193" s="308" t="s">
        <v>89</v>
      </c>
      <c r="O193" s="236">
        <v>2828525000</v>
      </c>
      <c r="P193" s="178"/>
      <c r="Q193" s="178"/>
      <c r="R193" s="178"/>
      <c r="S193" s="178"/>
      <c r="T193" s="133" t="s">
        <v>369</v>
      </c>
      <c r="U193" s="133" t="s">
        <v>950</v>
      </c>
      <c r="V193" s="279" t="s">
        <v>1408</v>
      </c>
      <c r="W193" s="133" t="s">
        <v>1390</v>
      </c>
      <c r="X193" s="133" t="s">
        <v>1409</v>
      </c>
      <c r="Y193" s="178"/>
      <c r="Z193" s="178"/>
      <c r="AA193" s="178"/>
      <c r="AB193" s="5" t="s">
        <v>56</v>
      </c>
      <c r="AC193" s="178"/>
      <c r="AD193" s="178"/>
      <c r="AE193" s="178"/>
      <c r="AF193" s="200" t="s">
        <v>285</v>
      </c>
      <c r="AG193" s="201" t="s">
        <v>284</v>
      </c>
      <c r="AH193" s="178">
        <f t="shared" si="12"/>
        <v>4</v>
      </c>
    </row>
    <row r="194" spans="1:34" ht="120" hidden="1">
      <c r="A194" s="172" t="s">
        <v>1725</v>
      </c>
      <c r="B194" s="133" t="s">
        <v>820</v>
      </c>
      <c r="C194" s="133" t="str">
        <f t="shared" si="13"/>
        <v>BĂNG GHIM CHO DỤNG CỤ GHIM CẮT THẲNG</v>
      </c>
      <c r="D194" s="305" t="s">
        <v>387</v>
      </c>
      <c r="E194" s="305" t="s">
        <v>1411</v>
      </c>
      <c r="F194" s="306" t="s">
        <v>1412</v>
      </c>
      <c r="G194" s="306" t="s">
        <v>48</v>
      </c>
      <c r="H194" s="305" t="s">
        <v>1366</v>
      </c>
      <c r="I194" s="305" t="s">
        <v>1390</v>
      </c>
      <c r="J194" s="245">
        <v>1800</v>
      </c>
      <c r="K194" s="307" t="s">
        <v>5</v>
      </c>
      <c r="L194" s="245">
        <v>1650250</v>
      </c>
      <c r="M194" s="308" t="s">
        <v>89</v>
      </c>
      <c r="N194" s="308" t="s">
        <v>89</v>
      </c>
      <c r="O194" s="236">
        <v>2970450000</v>
      </c>
      <c r="P194" s="178"/>
      <c r="Q194" s="178"/>
      <c r="R194" s="178"/>
      <c r="S194" s="178"/>
      <c r="T194" s="133" t="s">
        <v>387</v>
      </c>
      <c r="U194" s="133" t="s">
        <v>1413</v>
      </c>
      <c r="V194" s="279" t="s">
        <v>1412</v>
      </c>
      <c r="W194" s="133" t="s">
        <v>1390</v>
      </c>
      <c r="X194" s="133" t="s">
        <v>1414</v>
      </c>
      <c r="Y194" s="178"/>
      <c r="Z194" s="178"/>
      <c r="AA194" s="178"/>
      <c r="AB194" s="5" t="s">
        <v>56</v>
      </c>
      <c r="AC194" s="178"/>
      <c r="AD194" s="178"/>
      <c r="AE194" s="178"/>
      <c r="AF194" s="200" t="s">
        <v>285</v>
      </c>
      <c r="AG194" s="201" t="s">
        <v>284</v>
      </c>
      <c r="AH194" s="178">
        <f t="shared" si="12"/>
        <v>3</v>
      </c>
    </row>
    <row r="195" spans="1:34" ht="135" hidden="1">
      <c r="A195" s="172" t="s">
        <v>1726</v>
      </c>
      <c r="B195" s="133" t="s">
        <v>828</v>
      </c>
      <c r="C195" s="133" t="str">
        <f t="shared" si="13"/>
        <v>DỤNG CỤ GHIM CẮT THẲNG</v>
      </c>
      <c r="D195" s="305" t="s">
        <v>389</v>
      </c>
      <c r="E195" s="305" t="s">
        <v>1415</v>
      </c>
      <c r="F195" s="306" t="s">
        <v>1416</v>
      </c>
      <c r="G195" s="306" t="s">
        <v>48</v>
      </c>
      <c r="H195" s="305" t="s">
        <v>1366</v>
      </c>
      <c r="I195" s="305" t="s">
        <v>1390</v>
      </c>
      <c r="J195" s="245">
        <v>275</v>
      </c>
      <c r="K195" s="307" t="s">
        <v>5</v>
      </c>
      <c r="L195" s="245">
        <v>5690300</v>
      </c>
      <c r="M195" s="308" t="s">
        <v>89</v>
      </c>
      <c r="N195" s="308" t="s">
        <v>89</v>
      </c>
      <c r="O195" s="236">
        <v>1564832500</v>
      </c>
      <c r="P195" s="178"/>
      <c r="Q195" s="178"/>
      <c r="R195" s="178"/>
      <c r="S195" s="178"/>
      <c r="T195" s="133" t="s">
        <v>389</v>
      </c>
      <c r="U195" s="133" t="s">
        <v>1417</v>
      </c>
      <c r="V195" s="279" t="s">
        <v>1416</v>
      </c>
      <c r="W195" s="133" t="s">
        <v>1390</v>
      </c>
      <c r="X195" s="133" t="s">
        <v>1418</v>
      </c>
      <c r="Y195" s="178"/>
      <c r="Z195" s="178"/>
      <c r="AA195" s="178"/>
      <c r="AB195" s="5" t="s">
        <v>56</v>
      </c>
      <c r="AC195" s="178"/>
      <c r="AD195" s="178"/>
      <c r="AE195" s="178"/>
      <c r="AF195" s="200" t="s">
        <v>285</v>
      </c>
      <c r="AG195" s="201" t="s">
        <v>284</v>
      </c>
      <c r="AH195" s="178">
        <f t="shared" si="12"/>
        <v>3</v>
      </c>
    </row>
    <row r="196" spans="1:34" ht="120" hidden="1">
      <c r="A196" s="172" t="s">
        <v>1727</v>
      </c>
      <c r="B196" s="133" t="s">
        <v>851</v>
      </c>
      <c r="C196" s="133" t="str">
        <f t="shared" si="13"/>
        <v>DỤNG CỤ CẮT NỐI TRÒN CÁC CỠ</v>
      </c>
      <c r="D196" s="305" t="s">
        <v>397</v>
      </c>
      <c r="E196" s="305" t="s">
        <v>1419</v>
      </c>
      <c r="F196" s="306" t="s">
        <v>1420</v>
      </c>
      <c r="G196" s="306" t="s">
        <v>48</v>
      </c>
      <c r="H196" s="305" t="s">
        <v>1366</v>
      </c>
      <c r="I196" s="305" t="s">
        <v>1390</v>
      </c>
      <c r="J196" s="245">
        <v>250</v>
      </c>
      <c r="K196" s="307" t="s">
        <v>5</v>
      </c>
      <c r="L196" s="245">
        <v>9483950</v>
      </c>
      <c r="M196" s="308" t="s">
        <v>89</v>
      </c>
      <c r="N196" s="308" t="s">
        <v>89</v>
      </c>
      <c r="O196" s="236">
        <v>2370987500</v>
      </c>
      <c r="P196" s="178"/>
      <c r="Q196" s="178"/>
      <c r="R196" s="178"/>
      <c r="S196" s="178"/>
      <c r="T196" s="133" t="s">
        <v>397</v>
      </c>
      <c r="U196" s="133" t="s">
        <v>1063</v>
      </c>
      <c r="V196" s="254" t="s">
        <v>1420</v>
      </c>
      <c r="W196" s="133" t="s">
        <v>1390</v>
      </c>
      <c r="X196" s="133" t="s">
        <v>1421</v>
      </c>
      <c r="Y196" s="178"/>
      <c r="Z196" s="178"/>
      <c r="AA196" s="178"/>
      <c r="AB196" s="5" t="s">
        <v>56</v>
      </c>
      <c r="AC196" s="178"/>
      <c r="AD196" s="178"/>
      <c r="AE196" s="178"/>
      <c r="AF196" s="200" t="s">
        <v>285</v>
      </c>
      <c r="AG196" s="201" t="s">
        <v>284</v>
      </c>
      <c r="AH196" s="178">
        <f t="shared" ref="AH196:AH249" si="14">COUNTIF($B$4:$B$265, B196)</f>
        <v>4</v>
      </c>
    </row>
    <row r="197" spans="1:34" ht="165" hidden="1">
      <c r="A197" s="172" t="s">
        <v>1728</v>
      </c>
      <c r="B197" s="133" t="s">
        <v>855</v>
      </c>
      <c r="C197" s="133" t="str">
        <f t="shared" si="13"/>
        <v>DỤNG CỤ CẮT NỐI TRÒN DÙNG PIN CÁC CỠ</v>
      </c>
      <c r="D197" s="305" t="s">
        <v>399</v>
      </c>
      <c r="E197" s="305" t="s">
        <v>1423</v>
      </c>
      <c r="F197" s="306" t="s">
        <v>1424</v>
      </c>
      <c r="G197" s="306" t="s">
        <v>48</v>
      </c>
      <c r="H197" s="305" t="s">
        <v>1366</v>
      </c>
      <c r="I197" s="305" t="s">
        <v>1390</v>
      </c>
      <c r="J197" s="245">
        <v>150</v>
      </c>
      <c r="K197" s="307" t="s">
        <v>5</v>
      </c>
      <c r="L197" s="245">
        <v>15320550</v>
      </c>
      <c r="M197" s="308" t="s">
        <v>89</v>
      </c>
      <c r="N197" s="308" t="s">
        <v>89</v>
      </c>
      <c r="O197" s="236">
        <v>2298082500</v>
      </c>
      <c r="P197" s="178"/>
      <c r="Q197" s="178"/>
      <c r="R197" s="178"/>
      <c r="S197" s="178"/>
      <c r="T197" s="133" t="s">
        <v>399</v>
      </c>
      <c r="U197" s="133" t="s">
        <v>1425</v>
      </c>
      <c r="V197" s="254" t="s">
        <v>1424</v>
      </c>
      <c r="W197" s="133" t="s">
        <v>1390</v>
      </c>
      <c r="X197" s="133" t="s">
        <v>1426</v>
      </c>
      <c r="Y197" s="178"/>
      <c r="Z197" s="178"/>
      <c r="AA197" s="178"/>
      <c r="AB197" s="5" t="s">
        <v>56</v>
      </c>
      <c r="AC197" s="178"/>
      <c r="AD197" s="178"/>
      <c r="AE197" s="178"/>
      <c r="AF197" s="200" t="s">
        <v>285</v>
      </c>
      <c r="AG197" s="201" t="s">
        <v>284</v>
      </c>
      <c r="AH197" s="178">
        <f t="shared" si="14"/>
        <v>2</v>
      </c>
    </row>
    <row r="198" spans="1:34" ht="165" hidden="1">
      <c r="A198" s="172" t="s">
        <v>1729</v>
      </c>
      <c r="B198" s="133" t="s">
        <v>870</v>
      </c>
      <c r="C198" s="133" t="str">
        <f t="shared" si="13"/>
        <v>DỤNG CỤ PHẪU THUẬT TRĨ</v>
      </c>
      <c r="D198" s="305" t="s">
        <v>404</v>
      </c>
      <c r="E198" s="305" t="s">
        <v>1427</v>
      </c>
      <c r="F198" s="305" t="s">
        <v>1428</v>
      </c>
      <c r="G198" s="306" t="s">
        <v>48</v>
      </c>
      <c r="H198" s="305" t="s">
        <v>1366</v>
      </c>
      <c r="I198" s="305" t="s">
        <v>1390</v>
      </c>
      <c r="J198" s="245">
        <v>80</v>
      </c>
      <c r="K198" s="307" t="s">
        <v>6</v>
      </c>
      <c r="L198" s="173">
        <v>7353500</v>
      </c>
      <c r="M198" s="308" t="s">
        <v>89</v>
      </c>
      <c r="N198" s="308" t="s">
        <v>89</v>
      </c>
      <c r="O198" s="236">
        <v>588280000</v>
      </c>
      <c r="P198" s="178"/>
      <c r="Q198" s="178"/>
      <c r="R198" s="178"/>
      <c r="S198" s="178"/>
      <c r="T198" s="133" t="s">
        <v>404</v>
      </c>
      <c r="U198" s="133" t="s">
        <v>1074</v>
      </c>
      <c r="V198" s="178" t="s">
        <v>1428</v>
      </c>
      <c r="W198" s="133" t="s">
        <v>1390</v>
      </c>
      <c r="X198" s="133" t="s">
        <v>1429</v>
      </c>
      <c r="Y198" s="178"/>
      <c r="Z198" s="178"/>
      <c r="AA198" s="178"/>
      <c r="AB198" s="5" t="s">
        <v>56</v>
      </c>
      <c r="AC198" s="178"/>
      <c r="AD198" s="178"/>
      <c r="AE198" s="178"/>
      <c r="AF198" s="200" t="s">
        <v>285</v>
      </c>
      <c r="AG198" s="201" t="s">
        <v>284</v>
      </c>
      <c r="AH198" s="178">
        <f t="shared" si="14"/>
        <v>4</v>
      </c>
    </row>
    <row r="199" spans="1:34" ht="180" hidden="1">
      <c r="A199" s="172" t="s">
        <v>1730</v>
      </c>
      <c r="B199" s="133" t="s">
        <v>655</v>
      </c>
      <c r="C199" s="133" t="str">
        <f t="shared" si="13"/>
        <v>TROCAR KHÔNG DAO CÁC CỠ</v>
      </c>
      <c r="D199" s="305" t="s">
        <v>468</v>
      </c>
      <c r="E199" s="305" t="s">
        <v>1431</v>
      </c>
      <c r="F199" s="305" t="s">
        <v>1432</v>
      </c>
      <c r="G199" s="306" t="s">
        <v>48</v>
      </c>
      <c r="H199" s="305" t="s">
        <v>1366</v>
      </c>
      <c r="I199" s="305" t="s">
        <v>1367</v>
      </c>
      <c r="J199" s="245">
        <v>3000</v>
      </c>
      <c r="K199" s="307" t="s">
        <v>5</v>
      </c>
      <c r="L199" s="245">
        <v>2947875</v>
      </c>
      <c r="M199" s="308" t="s">
        <v>89</v>
      </c>
      <c r="N199" s="308" t="s">
        <v>89</v>
      </c>
      <c r="O199" s="236">
        <v>8843625000</v>
      </c>
      <c r="P199" s="178"/>
      <c r="Q199" s="178"/>
      <c r="R199" s="178"/>
      <c r="S199" s="178"/>
      <c r="T199" s="133" t="s">
        <v>468</v>
      </c>
      <c r="U199" s="133" t="s">
        <v>1433</v>
      </c>
      <c r="V199" s="133" t="s">
        <v>1432</v>
      </c>
      <c r="W199" s="133" t="s">
        <v>1367</v>
      </c>
      <c r="X199" s="133" t="s">
        <v>1434</v>
      </c>
      <c r="Y199" s="178"/>
      <c r="Z199" s="178"/>
      <c r="AA199" s="178"/>
      <c r="AB199" s="5" t="s">
        <v>56</v>
      </c>
      <c r="AC199" s="178"/>
      <c r="AD199" s="178"/>
      <c r="AE199" s="178"/>
      <c r="AF199" s="200" t="s">
        <v>285</v>
      </c>
      <c r="AG199" s="201" t="s">
        <v>284</v>
      </c>
      <c r="AH199" s="178">
        <f t="shared" si="14"/>
        <v>5</v>
      </c>
    </row>
    <row r="200" spans="1:34" ht="75" hidden="1">
      <c r="A200" s="172"/>
      <c r="B200" s="133" t="s">
        <v>1124</v>
      </c>
      <c r="C200" s="133" t="str">
        <f t="shared" si="13"/>
        <v>NẸP XƯƠNG SƯỜN THẲNG</v>
      </c>
      <c r="D200" s="179" t="s">
        <v>489</v>
      </c>
      <c r="E200" s="179" t="s">
        <v>1231</v>
      </c>
      <c r="F200" s="215" t="s">
        <v>1232</v>
      </c>
      <c r="G200" s="179">
        <v>9021</v>
      </c>
      <c r="H200" s="179" t="s">
        <v>1731</v>
      </c>
      <c r="I200" s="309" t="s">
        <v>1732</v>
      </c>
      <c r="J200" s="257">
        <v>20</v>
      </c>
      <c r="K200" s="244" t="s">
        <v>5</v>
      </c>
      <c r="L200" s="234">
        <v>3880000</v>
      </c>
      <c r="M200" s="310"/>
      <c r="N200" s="310"/>
      <c r="O200" s="270">
        <v>77600000</v>
      </c>
      <c r="P200" s="311"/>
      <c r="Q200" s="178"/>
      <c r="R200" s="178"/>
      <c r="S200" s="207">
        <v>78</v>
      </c>
      <c r="T200" s="179" t="s">
        <v>489</v>
      </c>
      <c r="U200" s="179" t="s">
        <v>1234</v>
      </c>
      <c r="V200" s="224" t="s">
        <v>1232</v>
      </c>
      <c r="W200" s="215" t="s">
        <v>1235</v>
      </c>
      <c r="X200" s="179" t="s">
        <v>1236</v>
      </c>
      <c r="Y200" s="202" t="s">
        <v>1237</v>
      </c>
      <c r="Z200" s="178"/>
      <c r="AA200" s="178"/>
      <c r="AB200" s="5" t="s">
        <v>56</v>
      </c>
      <c r="AC200" s="178"/>
      <c r="AD200" s="178"/>
      <c r="AE200" s="178"/>
      <c r="AF200" s="200" t="s">
        <v>55</v>
      </c>
      <c r="AG200" s="201" t="s">
        <v>179</v>
      </c>
      <c r="AH200" s="178">
        <f t="shared" si="14"/>
        <v>3</v>
      </c>
    </row>
    <row r="201" spans="1:34" ht="60" hidden="1">
      <c r="A201" s="172"/>
      <c r="B201" s="133" t="s">
        <v>1136</v>
      </c>
      <c r="C201" s="133" t="str">
        <f t="shared" si="13"/>
        <v>NẸP XƯƠNG ỨC CHỮ X</v>
      </c>
      <c r="D201" s="179" t="s">
        <v>491</v>
      </c>
      <c r="E201" s="179" t="s">
        <v>1238</v>
      </c>
      <c r="F201" s="215" t="s">
        <v>1239</v>
      </c>
      <c r="G201" s="179">
        <v>9021</v>
      </c>
      <c r="H201" s="179" t="s">
        <v>1731</v>
      </c>
      <c r="I201" s="309" t="s">
        <v>1732</v>
      </c>
      <c r="J201" s="257">
        <v>10</v>
      </c>
      <c r="K201" s="244" t="s">
        <v>5</v>
      </c>
      <c r="L201" s="234">
        <v>5790000</v>
      </c>
      <c r="M201" s="310"/>
      <c r="N201" s="310"/>
      <c r="O201" s="270">
        <v>57900000</v>
      </c>
      <c r="P201" s="311"/>
      <c r="Q201" s="178"/>
      <c r="R201" s="178"/>
      <c r="S201" s="207">
        <v>79</v>
      </c>
      <c r="T201" s="179" t="s">
        <v>491</v>
      </c>
      <c r="U201" s="269" t="s">
        <v>1240</v>
      </c>
      <c r="V201" s="224" t="s">
        <v>1239</v>
      </c>
      <c r="W201" s="215" t="s">
        <v>1235</v>
      </c>
      <c r="X201" s="269" t="s">
        <v>1241</v>
      </c>
      <c r="Y201" s="202" t="s">
        <v>1733</v>
      </c>
      <c r="Z201" s="178"/>
      <c r="AA201" s="178"/>
      <c r="AB201" s="5" t="s">
        <v>56</v>
      </c>
      <c r="AC201" s="178"/>
      <c r="AD201" s="178"/>
      <c r="AE201" s="178"/>
      <c r="AF201" s="200" t="s">
        <v>55</v>
      </c>
      <c r="AG201" s="201" t="s">
        <v>179</v>
      </c>
      <c r="AH201" s="178">
        <f t="shared" si="14"/>
        <v>3</v>
      </c>
    </row>
    <row r="202" spans="1:34" ht="105" hidden="1">
      <c r="A202" s="172"/>
      <c r="B202" s="133" t="s">
        <v>1144</v>
      </c>
      <c r="C202" s="133" t="str">
        <f t="shared" si="13"/>
        <v>THANH NÂNG NGỰC HAI CẠNH RĂNG CƯA CÁC CỠ</v>
      </c>
      <c r="D202" s="179" t="s">
        <v>493</v>
      </c>
      <c r="E202" s="179" t="s">
        <v>1243</v>
      </c>
      <c r="F202" s="215" t="s">
        <v>1244</v>
      </c>
      <c r="G202" s="179">
        <v>9021</v>
      </c>
      <c r="H202" s="179" t="s">
        <v>1731</v>
      </c>
      <c r="I202" s="309" t="s">
        <v>1732</v>
      </c>
      <c r="J202" s="257">
        <v>100</v>
      </c>
      <c r="K202" s="244" t="s">
        <v>5</v>
      </c>
      <c r="L202" s="234">
        <v>15300000</v>
      </c>
      <c r="M202" s="310"/>
      <c r="N202" s="310"/>
      <c r="O202" s="270">
        <v>1530000000</v>
      </c>
      <c r="P202" s="311"/>
      <c r="Q202" s="178"/>
      <c r="R202" s="178"/>
      <c r="S202" s="207">
        <v>80</v>
      </c>
      <c r="T202" s="179" t="s">
        <v>493</v>
      </c>
      <c r="U202" s="269" t="s">
        <v>1245</v>
      </c>
      <c r="V202" s="224" t="s">
        <v>1244</v>
      </c>
      <c r="W202" s="215" t="s">
        <v>1235</v>
      </c>
      <c r="X202" s="179" t="s">
        <v>1246</v>
      </c>
      <c r="Y202" s="202" t="s">
        <v>1247</v>
      </c>
      <c r="Z202" s="178"/>
      <c r="AA202" s="178"/>
      <c r="AB202" s="5" t="s">
        <v>56</v>
      </c>
      <c r="AC202" s="178"/>
      <c r="AD202" s="178"/>
      <c r="AE202" s="178"/>
      <c r="AF202" s="200" t="s">
        <v>55</v>
      </c>
      <c r="AG202" s="201" t="s">
        <v>179</v>
      </c>
      <c r="AH202" s="178">
        <f t="shared" si="14"/>
        <v>3</v>
      </c>
    </row>
    <row r="203" spans="1:34" ht="105" hidden="1">
      <c r="A203" s="172"/>
      <c r="B203" s="133" t="s">
        <v>1155</v>
      </c>
      <c r="C203" s="133" t="str">
        <f t="shared" si="13"/>
        <v>VÍT XƯƠNG SƯỜN CÁC CỠ</v>
      </c>
      <c r="D203" s="179" t="s">
        <v>495</v>
      </c>
      <c r="E203" s="179" t="s">
        <v>1248</v>
      </c>
      <c r="F203" s="215" t="s">
        <v>1249</v>
      </c>
      <c r="G203" s="179">
        <v>9021</v>
      </c>
      <c r="H203" s="179" t="s">
        <v>1731</v>
      </c>
      <c r="I203" s="309" t="s">
        <v>1732</v>
      </c>
      <c r="J203" s="257">
        <v>160</v>
      </c>
      <c r="K203" s="244" t="s">
        <v>5</v>
      </c>
      <c r="L203" s="234">
        <v>1280000</v>
      </c>
      <c r="M203" s="310"/>
      <c r="N203" s="310"/>
      <c r="O203" s="270">
        <v>204800000</v>
      </c>
      <c r="P203" s="311"/>
      <c r="Q203" s="178"/>
      <c r="R203" s="178"/>
      <c r="S203" s="207">
        <v>81</v>
      </c>
      <c r="T203" s="179" t="s">
        <v>495</v>
      </c>
      <c r="U203" s="269" t="s">
        <v>1250</v>
      </c>
      <c r="V203" s="224" t="s">
        <v>1249</v>
      </c>
      <c r="W203" s="215" t="s">
        <v>1235</v>
      </c>
      <c r="X203" s="269" t="s">
        <v>1251</v>
      </c>
      <c r="Y203" s="202" t="s">
        <v>1237</v>
      </c>
      <c r="Z203" s="178"/>
      <c r="AA203" s="178"/>
      <c r="AB203" s="5" t="s">
        <v>56</v>
      </c>
      <c r="AC203" s="178"/>
      <c r="AD203" s="178"/>
      <c r="AE203" s="178"/>
      <c r="AF203" s="200" t="s">
        <v>55</v>
      </c>
      <c r="AG203" s="201" t="s">
        <v>179</v>
      </c>
      <c r="AH203" s="178">
        <f t="shared" si="14"/>
        <v>3</v>
      </c>
    </row>
    <row r="204" spans="1:34" ht="120" hidden="1">
      <c r="A204" s="172"/>
      <c r="B204" s="133" t="s">
        <v>1165</v>
      </c>
      <c r="C204" s="133" t="str">
        <f t="shared" si="13"/>
        <v>VÍT XƯƠNG ỨC CÁC CỠ, TỰ KHOAN</v>
      </c>
      <c r="D204" s="179" t="s">
        <v>497</v>
      </c>
      <c r="E204" s="179" t="s">
        <v>1252</v>
      </c>
      <c r="F204" s="215" t="s">
        <v>1253</v>
      </c>
      <c r="G204" s="179">
        <v>9021</v>
      </c>
      <c r="H204" s="179" t="s">
        <v>1731</v>
      </c>
      <c r="I204" s="309" t="s">
        <v>1732</v>
      </c>
      <c r="J204" s="257">
        <v>100</v>
      </c>
      <c r="K204" s="244" t="s">
        <v>5</v>
      </c>
      <c r="L204" s="234">
        <v>798000</v>
      </c>
      <c r="M204" s="310"/>
      <c r="N204" s="310"/>
      <c r="O204" s="270">
        <v>79800000</v>
      </c>
      <c r="P204" s="311"/>
      <c r="Q204" s="178"/>
      <c r="R204" s="178"/>
      <c r="S204" s="207">
        <v>82</v>
      </c>
      <c r="T204" s="179" t="s">
        <v>497</v>
      </c>
      <c r="U204" s="269" t="s">
        <v>1254</v>
      </c>
      <c r="V204" s="224" t="s">
        <v>1253</v>
      </c>
      <c r="W204" s="215" t="s">
        <v>1235</v>
      </c>
      <c r="X204" s="269" t="s">
        <v>1255</v>
      </c>
      <c r="Y204" s="202" t="s">
        <v>1733</v>
      </c>
      <c r="Z204" s="178"/>
      <c r="AA204" s="178"/>
      <c r="AB204" s="5" t="s">
        <v>56</v>
      </c>
      <c r="AC204" s="178"/>
      <c r="AD204" s="178"/>
      <c r="AE204" s="178"/>
      <c r="AF204" s="200" t="s">
        <v>55</v>
      </c>
      <c r="AG204" s="201" t="s">
        <v>179</v>
      </c>
      <c r="AH204" s="178">
        <f t="shared" si="14"/>
        <v>3</v>
      </c>
    </row>
    <row r="205" spans="1:34" ht="75" hidden="1">
      <c r="A205" s="172"/>
      <c r="B205" s="133" t="s">
        <v>1256</v>
      </c>
      <c r="C205" s="133" t="str">
        <f t="shared" si="13"/>
        <v>MIẾNG VÁ SỌ TITAN CÁC CỠ</v>
      </c>
      <c r="D205" s="179" t="s">
        <v>587</v>
      </c>
      <c r="E205" s="179" t="s">
        <v>1257</v>
      </c>
      <c r="F205" s="179" t="s">
        <v>1734</v>
      </c>
      <c r="G205" s="179">
        <v>9021</v>
      </c>
      <c r="H205" s="179" t="s">
        <v>1731</v>
      </c>
      <c r="I205" s="309" t="s">
        <v>1732</v>
      </c>
      <c r="J205" s="257">
        <v>20</v>
      </c>
      <c r="K205" s="244" t="s">
        <v>5</v>
      </c>
      <c r="L205" s="257">
        <v>9700000</v>
      </c>
      <c r="M205" s="266"/>
      <c r="N205" s="266"/>
      <c r="O205" s="270">
        <v>194000000</v>
      </c>
      <c r="P205" s="311"/>
      <c r="Q205" s="178"/>
      <c r="R205" s="178"/>
      <c r="S205" s="207">
        <v>125</v>
      </c>
      <c r="T205" s="179" t="s">
        <v>587</v>
      </c>
      <c r="U205" s="179" t="s">
        <v>1259</v>
      </c>
      <c r="V205" s="207" t="s">
        <v>1258</v>
      </c>
      <c r="W205" s="215" t="s">
        <v>1235</v>
      </c>
      <c r="X205" s="246" t="s">
        <v>1260</v>
      </c>
      <c r="Y205" s="202" t="s">
        <v>1261</v>
      </c>
      <c r="Z205" s="178"/>
      <c r="AA205" s="178"/>
      <c r="AB205" s="5" t="s">
        <v>56</v>
      </c>
      <c r="AC205" s="178"/>
      <c r="AD205" s="178"/>
      <c r="AE205" s="178"/>
      <c r="AF205" s="200" t="s">
        <v>55</v>
      </c>
      <c r="AG205" s="201" t="s">
        <v>179</v>
      </c>
      <c r="AH205" s="178">
        <f t="shared" si="14"/>
        <v>7</v>
      </c>
    </row>
    <row r="206" spans="1:34" ht="75" hidden="1">
      <c r="A206" s="172"/>
      <c r="B206" s="133" t="s">
        <v>713</v>
      </c>
      <c r="C206" s="133" t="str">
        <f t="shared" si="13"/>
        <v>GHIM ĐÓNG SỌ TITAN CÁC CỠ</v>
      </c>
      <c r="D206" s="179" t="s">
        <v>591</v>
      </c>
      <c r="E206" s="179" t="s">
        <v>1262</v>
      </c>
      <c r="F206" s="179" t="s">
        <v>1735</v>
      </c>
      <c r="G206" s="179">
        <v>9021</v>
      </c>
      <c r="H206" s="179" t="s">
        <v>1731</v>
      </c>
      <c r="I206" s="309" t="s">
        <v>1732</v>
      </c>
      <c r="J206" s="257">
        <v>1500</v>
      </c>
      <c r="K206" s="244" t="s">
        <v>5</v>
      </c>
      <c r="L206" s="257">
        <v>2580000</v>
      </c>
      <c r="M206" s="266"/>
      <c r="N206" s="266"/>
      <c r="O206" s="270">
        <v>3870000000</v>
      </c>
      <c r="P206" s="311"/>
      <c r="Q206" s="178"/>
      <c r="R206" s="178"/>
      <c r="S206" s="207">
        <v>127</v>
      </c>
      <c r="T206" s="179" t="s">
        <v>591</v>
      </c>
      <c r="U206" s="179" t="s">
        <v>715</v>
      </c>
      <c r="V206" s="207" t="s">
        <v>1263</v>
      </c>
      <c r="W206" s="215" t="s">
        <v>1235</v>
      </c>
      <c r="X206" s="246" t="s">
        <v>1264</v>
      </c>
      <c r="Y206" s="202" t="s">
        <v>1265</v>
      </c>
      <c r="Z206" s="178"/>
      <c r="AA206" s="178"/>
      <c r="AB206" s="5" t="s">
        <v>56</v>
      </c>
      <c r="AC206" s="178"/>
      <c r="AD206" s="178"/>
      <c r="AE206" s="178"/>
      <c r="AF206" s="200" t="s">
        <v>55</v>
      </c>
      <c r="AG206" s="201" t="s">
        <v>179</v>
      </c>
      <c r="AH206" s="178">
        <f t="shared" si="14"/>
        <v>5</v>
      </c>
    </row>
    <row r="207" spans="1:34" ht="120" hidden="1">
      <c r="A207" s="172"/>
      <c r="B207" s="133" t="s">
        <v>1266</v>
      </c>
      <c r="C207" s="133" t="str">
        <f t="shared" si="13"/>
        <v>DÂY DẪN LƯU NÃO THẤT Ổ BỤNG CÁC LOẠI</v>
      </c>
      <c r="D207" s="179" t="s">
        <v>593</v>
      </c>
      <c r="E207" s="179" t="s">
        <v>1267</v>
      </c>
      <c r="F207" s="179" t="s">
        <v>1736</v>
      </c>
      <c r="G207" s="179">
        <v>9021</v>
      </c>
      <c r="H207" s="179" t="s">
        <v>1731</v>
      </c>
      <c r="I207" s="309" t="s">
        <v>1737</v>
      </c>
      <c r="J207" s="257">
        <v>240</v>
      </c>
      <c r="K207" s="244" t="s">
        <v>6</v>
      </c>
      <c r="L207" s="257">
        <v>6150000</v>
      </c>
      <c r="M207" s="266"/>
      <c r="N207" s="266"/>
      <c r="O207" s="270">
        <v>1476000000</v>
      </c>
      <c r="P207" s="311"/>
      <c r="Q207" s="178"/>
      <c r="R207" s="178"/>
      <c r="S207" s="207">
        <v>128</v>
      </c>
      <c r="T207" s="179" t="s">
        <v>593</v>
      </c>
      <c r="U207" s="179" t="s">
        <v>1270</v>
      </c>
      <c r="V207" s="207" t="s">
        <v>1268</v>
      </c>
      <c r="W207" s="215" t="s">
        <v>1271</v>
      </c>
      <c r="X207" s="179" t="s">
        <v>1272</v>
      </c>
      <c r="Y207" s="202" t="s">
        <v>1273</v>
      </c>
      <c r="Z207" s="178"/>
      <c r="AA207" s="178"/>
      <c r="AB207" s="5" t="s">
        <v>56</v>
      </c>
      <c r="AC207" s="178"/>
      <c r="AD207" s="178"/>
      <c r="AE207" s="178"/>
      <c r="AF207" s="200" t="s">
        <v>55</v>
      </c>
      <c r="AG207" s="201" t="s">
        <v>179</v>
      </c>
      <c r="AH207" s="178">
        <f t="shared" si="14"/>
        <v>4</v>
      </c>
    </row>
    <row r="208" spans="1:34" ht="105" hidden="1">
      <c r="A208" s="172"/>
      <c r="B208" s="133" t="s">
        <v>720</v>
      </c>
      <c r="C208" s="133" t="str">
        <f t="shared" si="13"/>
        <v>DÂY DẪN LƯU NÃO THẤT - Ổ BỤNG TỰ ĐIỀU CHỈNH ÁP LỰC, CHẾ ĐỘ KHOÁ CHỦ ĐỘNG</v>
      </c>
      <c r="D208" s="179" t="s">
        <v>595</v>
      </c>
      <c r="E208" s="179" t="s">
        <v>1274</v>
      </c>
      <c r="F208" s="179" t="s">
        <v>1738</v>
      </c>
      <c r="G208" s="179">
        <v>9021</v>
      </c>
      <c r="H208" s="179" t="s">
        <v>1731</v>
      </c>
      <c r="I208" s="309" t="s">
        <v>1737</v>
      </c>
      <c r="J208" s="257">
        <v>10</v>
      </c>
      <c r="K208" s="244" t="s">
        <v>6</v>
      </c>
      <c r="L208" s="257">
        <v>30500000</v>
      </c>
      <c r="M208" s="266"/>
      <c r="N208" s="266"/>
      <c r="O208" s="270">
        <v>305000000</v>
      </c>
      <c r="P208" s="311"/>
      <c r="Q208" s="178"/>
      <c r="R208" s="178"/>
      <c r="S208" s="207">
        <v>129</v>
      </c>
      <c r="T208" s="179" t="s">
        <v>595</v>
      </c>
      <c r="U208" s="179" t="s">
        <v>722</v>
      </c>
      <c r="V208" s="207" t="s">
        <v>1275</v>
      </c>
      <c r="W208" s="179" t="s">
        <v>1276</v>
      </c>
      <c r="X208" s="246" t="s">
        <v>1277</v>
      </c>
      <c r="Y208" s="202" t="s">
        <v>1278</v>
      </c>
      <c r="Z208" s="178"/>
      <c r="AA208" s="178"/>
      <c r="AB208" s="5" t="s">
        <v>56</v>
      </c>
      <c r="AC208" s="178"/>
      <c r="AD208" s="178"/>
      <c r="AE208" s="178"/>
      <c r="AF208" s="200" t="s">
        <v>55</v>
      </c>
      <c r="AG208" s="201" t="s">
        <v>179</v>
      </c>
      <c r="AH208" s="178">
        <f t="shared" si="14"/>
        <v>5</v>
      </c>
    </row>
    <row r="209" spans="1:34" ht="150" hidden="1">
      <c r="A209" s="172"/>
      <c r="B209" s="133" t="s">
        <v>1137</v>
      </c>
      <c r="C209" s="133" t="str">
        <f t="shared" si="13"/>
        <v>DÂY DẪN LƯU NÃO THẤT RA NGOÀI KÈM CATHETER DẪN LƯU NÃO THẤT</v>
      </c>
      <c r="D209" s="179" t="s">
        <v>597</v>
      </c>
      <c r="E209" s="179" t="s">
        <v>45</v>
      </c>
      <c r="F209" s="179" t="s">
        <v>46</v>
      </c>
      <c r="G209" s="179">
        <v>9018</v>
      </c>
      <c r="H209" s="179" t="s">
        <v>1731</v>
      </c>
      <c r="I209" s="309" t="s">
        <v>1737</v>
      </c>
      <c r="J209" s="257">
        <v>500</v>
      </c>
      <c r="K209" s="244" t="s">
        <v>6</v>
      </c>
      <c r="L209" s="257">
        <v>5000000</v>
      </c>
      <c r="M209" s="266"/>
      <c r="N209" s="266"/>
      <c r="O209" s="270">
        <v>2500000000</v>
      </c>
      <c r="P209" s="311"/>
      <c r="Q209" s="178"/>
      <c r="R209" s="178"/>
      <c r="S209" s="207">
        <v>130</v>
      </c>
      <c r="T209" s="179" t="s">
        <v>597</v>
      </c>
      <c r="U209" s="179" t="s">
        <v>1141</v>
      </c>
      <c r="V209" s="207" t="s">
        <v>46</v>
      </c>
      <c r="W209" s="215" t="s">
        <v>1271</v>
      </c>
      <c r="X209" s="179" t="s">
        <v>1279</v>
      </c>
      <c r="Y209" s="202" t="s">
        <v>1280</v>
      </c>
      <c r="Z209" s="178"/>
      <c r="AA209" s="178"/>
      <c r="AB209" s="5" t="s">
        <v>56</v>
      </c>
      <c r="AC209" s="178"/>
      <c r="AD209" s="178"/>
      <c r="AE209" s="178"/>
      <c r="AF209" s="200" t="s">
        <v>55</v>
      </c>
      <c r="AG209" s="201" t="s">
        <v>179</v>
      </c>
      <c r="AH209" s="178">
        <f t="shared" si="14"/>
        <v>5</v>
      </c>
    </row>
    <row r="210" spans="1:34" ht="105" hidden="1">
      <c r="A210" s="172"/>
      <c r="B210" s="133" t="s">
        <v>1281</v>
      </c>
      <c r="C210" s="133" t="str">
        <f t="shared" si="13"/>
        <v>DẪN LƯU NÃO THẤT DÙNG KÈM VỚI BỘ ĐO ÁP LỰC NỘI SỌ</v>
      </c>
      <c r="D210" s="179" t="s">
        <v>599</v>
      </c>
      <c r="E210" s="179" t="s">
        <v>45</v>
      </c>
      <c r="F210" s="179" t="s">
        <v>1282</v>
      </c>
      <c r="G210" s="179">
        <v>9018</v>
      </c>
      <c r="H210" s="179" t="s">
        <v>1731</v>
      </c>
      <c r="I210" s="309" t="s">
        <v>1737</v>
      </c>
      <c r="J210" s="257">
        <v>40</v>
      </c>
      <c r="K210" s="244" t="s">
        <v>6</v>
      </c>
      <c r="L210" s="257">
        <v>5000000</v>
      </c>
      <c r="M210" s="266"/>
      <c r="N210" s="266"/>
      <c r="O210" s="270">
        <v>200000000</v>
      </c>
      <c r="P210" s="311"/>
      <c r="Q210" s="178"/>
      <c r="R210" s="178"/>
      <c r="S210" s="207">
        <v>131</v>
      </c>
      <c r="T210" s="179" t="s">
        <v>599</v>
      </c>
      <c r="U210" s="179" t="s">
        <v>111</v>
      </c>
      <c r="V210" s="207" t="s">
        <v>1282</v>
      </c>
      <c r="W210" s="215" t="s">
        <v>1271</v>
      </c>
      <c r="X210" s="179" t="s">
        <v>1283</v>
      </c>
      <c r="Y210" s="202" t="s">
        <v>1280</v>
      </c>
      <c r="Z210" s="178"/>
      <c r="AA210" s="178"/>
      <c r="AB210" s="5" t="s">
        <v>56</v>
      </c>
      <c r="AC210" s="178"/>
      <c r="AD210" s="178"/>
      <c r="AE210" s="178"/>
      <c r="AF210" s="200" t="s">
        <v>55</v>
      </c>
      <c r="AG210" s="201" t="s">
        <v>179</v>
      </c>
      <c r="AH210" s="178">
        <f t="shared" si="14"/>
        <v>3</v>
      </c>
    </row>
    <row r="211" spans="1:34" ht="135" hidden="1">
      <c r="A211" s="172"/>
      <c r="B211" s="133" t="s">
        <v>1284</v>
      </c>
      <c r="C211" s="133" t="str">
        <f t="shared" si="13"/>
        <v>BỘ CATHETER ĐO ÁP LỰC NỘI SỌ KÈM DẪN LƯU</v>
      </c>
      <c r="D211" s="179" t="s">
        <v>601</v>
      </c>
      <c r="E211" s="179" t="s">
        <v>1285</v>
      </c>
      <c r="F211" s="179" t="s">
        <v>1286</v>
      </c>
      <c r="G211" s="179">
        <v>9018</v>
      </c>
      <c r="H211" s="179" t="s">
        <v>1731</v>
      </c>
      <c r="I211" s="309" t="s">
        <v>1739</v>
      </c>
      <c r="J211" s="257">
        <v>30</v>
      </c>
      <c r="K211" s="244" t="s">
        <v>6</v>
      </c>
      <c r="L211" s="257">
        <v>9700000</v>
      </c>
      <c r="M211" s="266"/>
      <c r="N211" s="266"/>
      <c r="O211" s="270">
        <v>291000000</v>
      </c>
      <c r="P211" s="311"/>
      <c r="Q211" s="178"/>
      <c r="R211" s="178"/>
      <c r="S211" s="207">
        <v>132</v>
      </c>
      <c r="T211" s="179" t="s">
        <v>601</v>
      </c>
      <c r="U211" s="179" t="s">
        <v>1287</v>
      </c>
      <c r="V211" s="207" t="s">
        <v>1286</v>
      </c>
      <c r="W211" s="179" t="s">
        <v>1288</v>
      </c>
      <c r="X211" s="179" t="s">
        <v>1289</v>
      </c>
      <c r="Y211" s="202" t="s">
        <v>1290</v>
      </c>
      <c r="Z211" s="178"/>
      <c r="AA211" s="178"/>
      <c r="AB211" s="5" t="s">
        <v>56</v>
      </c>
      <c r="AC211" s="178"/>
      <c r="AD211" s="178"/>
      <c r="AE211" s="178"/>
      <c r="AF211" s="200" t="s">
        <v>55</v>
      </c>
      <c r="AG211" s="201" t="s">
        <v>179</v>
      </c>
      <c r="AH211" s="178">
        <f t="shared" si="14"/>
        <v>3</v>
      </c>
    </row>
    <row r="212" spans="1:34" ht="90" hidden="1">
      <c r="A212" s="172"/>
      <c r="B212" s="133" t="s">
        <v>1291</v>
      </c>
      <c r="C212" s="133" t="str">
        <f t="shared" si="13"/>
        <v>BÓNG KÉP NONG SÀN NÃO THẤT</v>
      </c>
      <c r="D212" s="179" t="s">
        <v>603</v>
      </c>
      <c r="E212" s="179" t="s">
        <v>1292</v>
      </c>
      <c r="F212" s="179" t="s">
        <v>1293</v>
      </c>
      <c r="G212" s="179">
        <v>9018</v>
      </c>
      <c r="H212" s="179" t="s">
        <v>1731</v>
      </c>
      <c r="I212" s="309" t="s">
        <v>1737</v>
      </c>
      <c r="J212" s="257">
        <v>10</v>
      </c>
      <c r="K212" s="244" t="s">
        <v>6</v>
      </c>
      <c r="L212" s="257">
        <v>11300000</v>
      </c>
      <c r="M212" s="266"/>
      <c r="N212" s="266"/>
      <c r="O212" s="270">
        <v>113000000</v>
      </c>
      <c r="P212" s="311"/>
      <c r="Q212" s="178"/>
      <c r="R212" s="178"/>
      <c r="S212" s="207">
        <v>133</v>
      </c>
      <c r="T212" s="179" t="s">
        <v>603</v>
      </c>
      <c r="U212" s="179" t="s">
        <v>1294</v>
      </c>
      <c r="V212" s="207" t="s">
        <v>1293</v>
      </c>
      <c r="W212" s="179" t="s">
        <v>1276</v>
      </c>
      <c r="X212" s="179" t="s">
        <v>1295</v>
      </c>
      <c r="Y212" s="202" t="s">
        <v>1296</v>
      </c>
      <c r="Z212" s="178"/>
      <c r="AA212" s="178"/>
      <c r="AB212" s="5" t="s">
        <v>56</v>
      </c>
      <c r="AC212" s="178"/>
      <c r="AD212" s="178"/>
      <c r="AE212" s="178"/>
      <c r="AF212" s="200" t="s">
        <v>55</v>
      </c>
      <c r="AG212" s="201" t="s">
        <v>179</v>
      </c>
      <c r="AH212" s="178">
        <f t="shared" si="14"/>
        <v>3</v>
      </c>
    </row>
    <row r="213" spans="1:34" ht="75" hidden="1">
      <c r="A213" s="172" t="s">
        <v>1740</v>
      </c>
      <c r="B213" s="133" t="s">
        <v>1124</v>
      </c>
      <c r="C213" s="133" t="str">
        <f t="shared" si="13"/>
        <v>NẸP XƯƠNG SƯỜN THẲNG</v>
      </c>
      <c r="D213" s="179" t="s">
        <v>489</v>
      </c>
      <c r="E213" s="179" t="s">
        <v>1231</v>
      </c>
      <c r="F213" s="215" t="s">
        <v>1232</v>
      </c>
      <c r="G213" s="179">
        <v>9021</v>
      </c>
      <c r="H213" s="179" t="s">
        <v>1731</v>
      </c>
      <c r="I213" s="309" t="s">
        <v>1732</v>
      </c>
      <c r="J213" s="257">
        <v>20</v>
      </c>
      <c r="K213" s="244" t="s">
        <v>5</v>
      </c>
      <c r="L213" s="234">
        <v>3880000</v>
      </c>
      <c r="M213" s="310"/>
      <c r="N213" s="310"/>
      <c r="O213" s="270">
        <v>77600000</v>
      </c>
      <c r="P213" s="311"/>
      <c r="Q213" s="178"/>
      <c r="R213" s="178"/>
      <c r="S213" s="207">
        <v>78</v>
      </c>
      <c r="T213" s="179" t="s">
        <v>489</v>
      </c>
      <c r="U213" s="179" t="s">
        <v>1234</v>
      </c>
      <c r="V213" s="224" t="s">
        <v>1232</v>
      </c>
      <c r="W213" s="215" t="s">
        <v>1235</v>
      </c>
      <c r="X213" s="179" t="s">
        <v>1236</v>
      </c>
      <c r="Y213" s="202" t="s">
        <v>1237</v>
      </c>
      <c r="Z213" s="178"/>
      <c r="AA213" s="178"/>
      <c r="AB213" s="5" t="s">
        <v>56</v>
      </c>
      <c r="AC213" s="178"/>
      <c r="AD213" s="178"/>
      <c r="AE213" s="178"/>
      <c r="AF213" s="200" t="s">
        <v>174</v>
      </c>
      <c r="AG213" s="201" t="s">
        <v>173</v>
      </c>
      <c r="AH213" s="178">
        <f t="shared" si="14"/>
        <v>3</v>
      </c>
    </row>
    <row r="214" spans="1:34" ht="60" hidden="1">
      <c r="A214" s="172" t="s">
        <v>1741</v>
      </c>
      <c r="B214" s="133" t="s">
        <v>1136</v>
      </c>
      <c r="C214" s="133" t="str">
        <f t="shared" si="13"/>
        <v>NẸP XƯƠNG ỨC CHỮ X</v>
      </c>
      <c r="D214" s="179" t="s">
        <v>491</v>
      </c>
      <c r="E214" s="179" t="s">
        <v>1238</v>
      </c>
      <c r="F214" s="215" t="s">
        <v>1239</v>
      </c>
      <c r="G214" s="179">
        <v>9021</v>
      </c>
      <c r="H214" s="179" t="s">
        <v>1731</v>
      </c>
      <c r="I214" s="309" t="s">
        <v>1732</v>
      </c>
      <c r="J214" s="257">
        <v>10</v>
      </c>
      <c r="K214" s="244" t="s">
        <v>5</v>
      </c>
      <c r="L214" s="234">
        <v>5790000</v>
      </c>
      <c r="M214" s="310"/>
      <c r="N214" s="310"/>
      <c r="O214" s="270">
        <v>57900000</v>
      </c>
      <c r="P214" s="311"/>
      <c r="Q214" s="178"/>
      <c r="R214" s="178"/>
      <c r="S214" s="207">
        <v>79</v>
      </c>
      <c r="T214" s="179" t="s">
        <v>491</v>
      </c>
      <c r="U214" s="269" t="s">
        <v>1240</v>
      </c>
      <c r="V214" s="224" t="s">
        <v>1239</v>
      </c>
      <c r="W214" s="215" t="s">
        <v>1235</v>
      </c>
      <c r="X214" s="269" t="s">
        <v>1241</v>
      </c>
      <c r="Y214" s="202" t="s">
        <v>1733</v>
      </c>
      <c r="Z214" s="178"/>
      <c r="AA214" s="178"/>
      <c r="AB214" s="5" t="s">
        <v>56</v>
      </c>
      <c r="AC214" s="178"/>
      <c r="AD214" s="178"/>
      <c r="AE214" s="178"/>
      <c r="AF214" s="200" t="s">
        <v>174</v>
      </c>
      <c r="AG214" s="201" t="s">
        <v>173</v>
      </c>
      <c r="AH214" s="178">
        <f t="shared" si="14"/>
        <v>3</v>
      </c>
    </row>
    <row r="215" spans="1:34" ht="105" hidden="1">
      <c r="A215" s="172" t="s">
        <v>1742</v>
      </c>
      <c r="B215" s="133" t="s">
        <v>1144</v>
      </c>
      <c r="C215" s="133" t="str">
        <f t="shared" si="13"/>
        <v>THANH NÂNG NGỰC HAI CẠNH RĂNG CƯA CÁC CỠ</v>
      </c>
      <c r="D215" s="179" t="s">
        <v>493</v>
      </c>
      <c r="E215" s="179" t="s">
        <v>1243</v>
      </c>
      <c r="F215" s="215" t="s">
        <v>1244</v>
      </c>
      <c r="G215" s="179">
        <v>9021</v>
      </c>
      <c r="H215" s="179" t="s">
        <v>1731</v>
      </c>
      <c r="I215" s="309" t="s">
        <v>1732</v>
      </c>
      <c r="J215" s="257">
        <v>100</v>
      </c>
      <c r="K215" s="244" t="s">
        <v>5</v>
      </c>
      <c r="L215" s="234">
        <v>15300000</v>
      </c>
      <c r="M215" s="310"/>
      <c r="N215" s="310"/>
      <c r="O215" s="270">
        <v>1530000000</v>
      </c>
      <c r="P215" s="311"/>
      <c r="Q215" s="178"/>
      <c r="R215" s="178"/>
      <c r="S215" s="207">
        <v>80</v>
      </c>
      <c r="T215" s="179" t="s">
        <v>493</v>
      </c>
      <c r="U215" s="269" t="s">
        <v>1245</v>
      </c>
      <c r="V215" s="224" t="s">
        <v>1244</v>
      </c>
      <c r="W215" s="215" t="s">
        <v>1235</v>
      </c>
      <c r="X215" s="179" t="s">
        <v>1246</v>
      </c>
      <c r="Y215" s="202" t="s">
        <v>1247</v>
      </c>
      <c r="Z215" s="178"/>
      <c r="AA215" s="178"/>
      <c r="AB215" s="5" t="s">
        <v>56</v>
      </c>
      <c r="AC215" s="178"/>
      <c r="AD215" s="178"/>
      <c r="AE215" s="178"/>
      <c r="AF215" s="200" t="s">
        <v>174</v>
      </c>
      <c r="AG215" s="201" t="s">
        <v>173</v>
      </c>
      <c r="AH215" s="178">
        <f t="shared" si="14"/>
        <v>3</v>
      </c>
    </row>
    <row r="216" spans="1:34" ht="105" hidden="1">
      <c r="A216" s="172" t="s">
        <v>1743</v>
      </c>
      <c r="B216" s="133" t="s">
        <v>1155</v>
      </c>
      <c r="C216" s="133" t="str">
        <f t="shared" si="13"/>
        <v>VÍT XƯƠNG SƯỜN CÁC CỠ</v>
      </c>
      <c r="D216" s="179" t="s">
        <v>495</v>
      </c>
      <c r="E216" s="179" t="s">
        <v>1248</v>
      </c>
      <c r="F216" s="215" t="s">
        <v>1249</v>
      </c>
      <c r="G216" s="179">
        <v>9021</v>
      </c>
      <c r="H216" s="179" t="s">
        <v>1731</v>
      </c>
      <c r="I216" s="309" t="s">
        <v>1732</v>
      </c>
      <c r="J216" s="257">
        <v>160</v>
      </c>
      <c r="K216" s="244" t="s">
        <v>5</v>
      </c>
      <c r="L216" s="234">
        <v>1280000</v>
      </c>
      <c r="M216" s="310"/>
      <c r="N216" s="310"/>
      <c r="O216" s="270">
        <v>204800000</v>
      </c>
      <c r="P216" s="311"/>
      <c r="Q216" s="178"/>
      <c r="R216" s="178"/>
      <c r="S216" s="207">
        <v>81</v>
      </c>
      <c r="T216" s="179" t="s">
        <v>495</v>
      </c>
      <c r="U216" s="269" t="s">
        <v>1250</v>
      </c>
      <c r="V216" s="224" t="s">
        <v>1249</v>
      </c>
      <c r="W216" s="215" t="s">
        <v>1235</v>
      </c>
      <c r="X216" s="269" t="s">
        <v>1251</v>
      </c>
      <c r="Y216" s="202" t="s">
        <v>1237</v>
      </c>
      <c r="Z216" s="178"/>
      <c r="AA216" s="178"/>
      <c r="AB216" s="5" t="s">
        <v>56</v>
      </c>
      <c r="AC216" s="178"/>
      <c r="AD216" s="178"/>
      <c r="AE216" s="178"/>
      <c r="AF216" s="200" t="s">
        <v>174</v>
      </c>
      <c r="AG216" s="201" t="s">
        <v>173</v>
      </c>
      <c r="AH216" s="178">
        <f t="shared" si="14"/>
        <v>3</v>
      </c>
    </row>
    <row r="217" spans="1:34" ht="120" hidden="1">
      <c r="A217" s="172" t="s">
        <v>1744</v>
      </c>
      <c r="B217" s="133" t="s">
        <v>1165</v>
      </c>
      <c r="C217" s="133" t="str">
        <f t="shared" si="13"/>
        <v>VÍT XƯƠNG ỨC CÁC CỠ, TỰ KHOAN</v>
      </c>
      <c r="D217" s="179" t="s">
        <v>497</v>
      </c>
      <c r="E217" s="179" t="s">
        <v>1252</v>
      </c>
      <c r="F217" s="215" t="s">
        <v>1253</v>
      </c>
      <c r="G217" s="179">
        <v>9021</v>
      </c>
      <c r="H217" s="179" t="s">
        <v>1731</v>
      </c>
      <c r="I217" s="309" t="s">
        <v>1732</v>
      </c>
      <c r="J217" s="257">
        <v>100</v>
      </c>
      <c r="K217" s="244" t="s">
        <v>5</v>
      </c>
      <c r="L217" s="234">
        <v>798000</v>
      </c>
      <c r="M217" s="310"/>
      <c r="N217" s="310"/>
      <c r="O217" s="270">
        <v>79800000</v>
      </c>
      <c r="P217" s="311"/>
      <c r="Q217" s="178"/>
      <c r="R217" s="178"/>
      <c r="S217" s="207">
        <v>82</v>
      </c>
      <c r="T217" s="179" t="s">
        <v>497</v>
      </c>
      <c r="U217" s="269" t="s">
        <v>1254</v>
      </c>
      <c r="V217" s="224" t="s">
        <v>1253</v>
      </c>
      <c r="W217" s="215" t="s">
        <v>1235</v>
      </c>
      <c r="X217" s="269" t="s">
        <v>1255</v>
      </c>
      <c r="Y217" s="202" t="s">
        <v>1733</v>
      </c>
      <c r="Z217" s="178"/>
      <c r="AA217" s="178"/>
      <c r="AB217" s="5" t="s">
        <v>56</v>
      </c>
      <c r="AC217" s="178"/>
      <c r="AD217" s="178"/>
      <c r="AE217" s="178"/>
      <c r="AF217" s="200" t="s">
        <v>174</v>
      </c>
      <c r="AG217" s="201" t="s">
        <v>173</v>
      </c>
      <c r="AH217" s="178">
        <f t="shared" si="14"/>
        <v>3</v>
      </c>
    </row>
    <row r="218" spans="1:34" ht="75" hidden="1">
      <c r="A218" s="172" t="s">
        <v>1745</v>
      </c>
      <c r="B218" s="133" t="s">
        <v>1256</v>
      </c>
      <c r="C218" s="133" t="str">
        <f t="shared" si="13"/>
        <v>MIẾNG VÁ SỌ TITAN CÁC CỠ</v>
      </c>
      <c r="D218" s="179" t="s">
        <v>587</v>
      </c>
      <c r="E218" s="179" t="s">
        <v>1257</v>
      </c>
      <c r="F218" s="179" t="s">
        <v>1734</v>
      </c>
      <c r="G218" s="179">
        <v>9021</v>
      </c>
      <c r="H218" s="179" t="s">
        <v>1731</v>
      </c>
      <c r="I218" s="309" t="s">
        <v>1732</v>
      </c>
      <c r="J218" s="257">
        <v>20</v>
      </c>
      <c r="K218" s="244" t="s">
        <v>5</v>
      </c>
      <c r="L218" s="257">
        <v>9700000</v>
      </c>
      <c r="M218" s="266"/>
      <c r="N218" s="266"/>
      <c r="O218" s="270">
        <v>194000000</v>
      </c>
      <c r="P218" s="311"/>
      <c r="Q218" s="178"/>
      <c r="R218" s="178"/>
      <c r="S218" s="207">
        <v>125</v>
      </c>
      <c r="T218" s="179" t="s">
        <v>587</v>
      </c>
      <c r="U218" s="179" t="s">
        <v>1259</v>
      </c>
      <c r="V218" s="207" t="s">
        <v>1258</v>
      </c>
      <c r="W218" s="215" t="s">
        <v>1235</v>
      </c>
      <c r="X218" s="246" t="s">
        <v>1260</v>
      </c>
      <c r="Y218" s="202" t="s">
        <v>1261</v>
      </c>
      <c r="Z218" s="178"/>
      <c r="AA218" s="178"/>
      <c r="AB218" s="5" t="s">
        <v>56</v>
      </c>
      <c r="AC218" s="178"/>
      <c r="AD218" s="178"/>
      <c r="AE218" s="178"/>
      <c r="AF218" s="200" t="s">
        <v>174</v>
      </c>
      <c r="AG218" s="201" t="s">
        <v>173</v>
      </c>
      <c r="AH218" s="178">
        <f t="shared" si="14"/>
        <v>7</v>
      </c>
    </row>
    <row r="219" spans="1:34" ht="75" hidden="1">
      <c r="A219" s="172" t="s">
        <v>1746</v>
      </c>
      <c r="B219" s="133" t="s">
        <v>713</v>
      </c>
      <c r="C219" s="133" t="str">
        <f t="shared" si="13"/>
        <v>GHIM ĐÓNG SỌ TITAN CÁC CỠ</v>
      </c>
      <c r="D219" s="179" t="s">
        <v>591</v>
      </c>
      <c r="E219" s="179" t="s">
        <v>1262</v>
      </c>
      <c r="F219" s="179" t="s">
        <v>1735</v>
      </c>
      <c r="G219" s="179">
        <v>9021</v>
      </c>
      <c r="H219" s="179" t="s">
        <v>1731</v>
      </c>
      <c r="I219" s="309" t="s">
        <v>1732</v>
      </c>
      <c r="J219" s="257">
        <v>1500</v>
      </c>
      <c r="K219" s="244" t="s">
        <v>5</v>
      </c>
      <c r="L219" s="257">
        <v>2580000</v>
      </c>
      <c r="M219" s="266"/>
      <c r="N219" s="266"/>
      <c r="O219" s="270">
        <v>3870000000</v>
      </c>
      <c r="P219" s="311"/>
      <c r="Q219" s="178"/>
      <c r="R219" s="178"/>
      <c r="S219" s="207">
        <v>127</v>
      </c>
      <c r="T219" s="179" t="s">
        <v>591</v>
      </c>
      <c r="U219" s="179" t="s">
        <v>715</v>
      </c>
      <c r="V219" s="207" t="s">
        <v>1263</v>
      </c>
      <c r="W219" s="215" t="s">
        <v>1235</v>
      </c>
      <c r="X219" s="246" t="s">
        <v>1264</v>
      </c>
      <c r="Y219" s="202" t="s">
        <v>1265</v>
      </c>
      <c r="Z219" s="178"/>
      <c r="AA219" s="178"/>
      <c r="AB219" s="5" t="s">
        <v>56</v>
      </c>
      <c r="AC219" s="178"/>
      <c r="AD219" s="178"/>
      <c r="AE219" s="178"/>
      <c r="AF219" s="200" t="s">
        <v>174</v>
      </c>
      <c r="AG219" s="201" t="s">
        <v>173</v>
      </c>
      <c r="AH219" s="178">
        <f t="shared" si="14"/>
        <v>5</v>
      </c>
    </row>
    <row r="220" spans="1:34" ht="120" hidden="1">
      <c r="A220" s="172" t="s">
        <v>1747</v>
      </c>
      <c r="B220" s="133" t="s">
        <v>1266</v>
      </c>
      <c r="C220" s="133" t="str">
        <f t="shared" si="13"/>
        <v>DÂY DẪN LƯU NÃO THẤT Ổ BỤNG CÁC LOẠI</v>
      </c>
      <c r="D220" s="179" t="s">
        <v>593</v>
      </c>
      <c r="E220" s="179" t="s">
        <v>1267</v>
      </c>
      <c r="F220" s="179" t="s">
        <v>1736</v>
      </c>
      <c r="G220" s="179">
        <v>9021</v>
      </c>
      <c r="H220" s="179" t="s">
        <v>1731</v>
      </c>
      <c r="I220" s="309" t="s">
        <v>1737</v>
      </c>
      <c r="J220" s="257">
        <v>240</v>
      </c>
      <c r="K220" s="244" t="s">
        <v>6</v>
      </c>
      <c r="L220" s="257">
        <v>6150000</v>
      </c>
      <c r="M220" s="266"/>
      <c r="N220" s="266"/>
      <c r="O220" s="270">
        <v>1476000000</v>
      </c>
      <c r="P220" s="311"/>
      <c r="Q220" s="178"/>
      <c r="R220" s="178"/>
      <c r="S220" s="207">
        <v>128</v>
      </c>
      <c r="T220" s="179" t="s">
        <v>593</v>
      </c>
      <c r="U220" s="179" t="s">
        <v>1270</v>
      </c>
      <c r="V220" s="207" t="s">
        <v>1268</v>
      </c>
      <c r="W220" s="215" t="s">
        <v>1271</v>
      </c>
      <c r="X220" s="179" t="s">
        <v>1272</v>
      </c>
      <c r="Y220" s="202" t="s">
        <v>1273</v>
      </c>
      <c r="Z220" s="178"/>
      <c r="AA220" s="178"/>
      <c r="AB220" s="5" t="s">
        <v>56</v>
      </c>
      <c r="AC220" s="178"/>
      <c r="AD220" s="178"/>
      <c r="AE220" s="178"/>
      <c r="AF220" s="200" t="s">
        <v>174</v>
      </c>
      <c r="AG220" s="201" t="s">
        <v>173</v>
      </c>
      <c r="AH220" s="178">
        <f t="shared" si="14"/>
        <v>4</v>
      </c>
    </row>
    <row r="221" spans="1:34" ht="105" hidden="1">
      <c r="A221" s="172" t="s">
        <v>1748</v>
      </c>
      <c r="B221" s="133" t="s">
        <v>720</v>
      </c>
      <c r="C221" s="133" t="str">
        <f t="shared" si="13"/>
        <v>DÂY DẪN LƯU NÃO THẤT - Ổ BỤNG TỰ ĐIỀU CHỈNH ÁP LỰC, CHẾ ĐỘ KHOÁ CHỦ ĐỘNG</v>
      </c>
      <c r="D221" s="179" t="s">
        <v>595</v>
      </c>
      <c r="E221" s="179" t="s">
        <v>1274</v>
      </c>
      <c r="F221" s="179" t="s">
        <v>1738</v>
      </c>
      <c r="G221" s="179">
        <v>9021</v>
      </c>
      <c r="H221" s="179" t="s">
        <v>1731</v>
      </c>
      <c r="I221" s="309" t="s">
        <v>1737</v>
      </c>
      <c r="J221" s="257">
        <v>10</v>
      </c>
      <c r="K221" s="244" t="s">
        <v>6</v>
      </c>
      <c r="L221" s="257">
        <v>30500000</v>
      </c>
      <c r="M221" s="266"/>
      <c r="N221" s="266"/>
      <c r="O221" s="270">
        <v>305000000</v>
      </c>
      <c r="P221" s="311"/>
      <c r="Q221" s="178"/>
      <c r="R221" s="178"/>
      <c r="S221" s="207">
        <v>129</v>
      </c>
      <c r="T221" s="179" t="s">
        <v>595</v>
      </c>
      <c r="U221" s="179" t="s">
        <v>722</v>
      </c>
      <c r="V221" s="207" t="s">
        <v>1275</v>
      </c>
      <c r="W221" s="179" t="s">
        <v>1276</v>
      </c>
      <c r="X221" s="246" t="s">
        <v>1277</v>
      </c>
      <c r="Y221" s="202" t="s">
        <v>1278</v>
      </c>
      <c r="Z221" s="178"/>
      <c r="AA221" s="178"/>
      <c r="AB221" s="5" t="s">
        <v>56</v>
      </c>
      <c r="AC221" s="178"/>
      <c r="AD221" s="178"/>
      <c r="AE221" s="178"/>
      <c r="AF221" s="200" t="s">
        <v>174</v>
      </c>
      <c r="AG221" s="201" t="s">
        <v>173</v>
      </c>
      <c r="AH221" s="178">
        <f t="shared" si="14"/>
        <v>5</v>
      </c>
    </row>
    <row r="222" spans="1:34" ht="150" hidden="1">
      <c r="A222" s="172" t="s">
        <v>1749</v>
      </c>
      <c r="B222" s="133" t="s">
        <v>1137</v>
      </c>
      <c r="C222" s="133" t="str">
        <f t="shared" si="13"/>
        <v>DÂY DẪN LƯU NÃO THẤT RA NGOÀI KÈM CATHETER DẪN LƯU NÃO THẤT</v>
      </c>
      <c r="D222" s="179" t="s">
        <v>597</v>
      </c>
      <c r="E222" s="179" t="s">
        <v>45</v>
      </c>
      <c r="F222" s="179" t="s">
        <v>46</v>
      </c>
      <c r="G222" s="179">
        <v>9018</v>
      </c>
      <c r="H222" s="179" t="s">
        <v>1731</v>
      </c>
      <c r="I222" s="309" t="s">
        <v>1737</v>
      </c>
      <c r="J222" s="257">
        <v>500</v>
      </c>
      <c r="K222" s="244" t="s">
        <v>6</v>
      </c>
      <c r="L222" s="257">
        <v>5000000</v>
      </c>
      <c r="M222" s="266"/>
      <c r="N222" s="266"/>
      <c r="O222" s="270">
        <v>2500000000</v>
      </c>
      <c r="P222" s="311"/>
      <c r="Q222" s="178"/>
      <c r="R222" s="178"/>
      <c r="S222" s="207">
        <v>130</v>
      </c>
      <c r="T222" s="179" t="s">
        <v>597</v>
      </c>
      <c r="U222" s="179" t="s">
        <v>1141</v>
      </c>
      <c r="V222" s="207" t="s">
        <v>46</v>
      </c>
      <c r="W222" s="215" t="s">
        <v>1271</v>
      </c>
      <c r="X222" s="179" t="s">
        <v>1279</v>
      </c>
      <c r="Y222" s="202" t="s">
        <v>1280</v>
      </c>
      <c r="Z222" s="178"/>
      <c r="AA222" s="178"/>
      <c r="AB222" s="5" t="s">
        <v>56</v>
      </c>
      <c r="AC222" s="178"/>
      <c r="AD222" s="178"/>
      <c r="AE222" s="178"/>
      <c r="AF222" s="200" t="s">
        <v>174</v>
      </c>
      <c r="AG222" s="201" t="s">
        <v>173</v>
      </c>
      <c r="AH222" s="178">
        <f t="shared" si="14"/>
        <v>5</v>
      </c>
    </row>
    <row r="223" spans="1:34" ht="105" hidden="1">
      <c r="A223" s="172" t="s">
        <v>1750</v>
      </c>
      <c r="B223" s="133" t="s">
        <v>1281</v>
      </c>
      <c r="C223" s="133" t="str">
        <f t="shared" si="13"/>
        <v>DẪN LƯU NÃO THẤT DÙNG KÈM VỚI BỘ ĐO ÁP LỰC NỘI SỌ</v>
      </c>
      <c r="D223" s="179" t="s">
        <v>599</v>
      </c>
      <c r="E223" s="179" t="s">
        <v>45</v>
      </c>
      <c r="F223" s="179" t="s">
        <v>1282</v>
      </c>
      <c r="G223" s="179">
        <v>9018</v>
      </c>
      <c r="H223" s="179" t="s">
        <v>1731</v>
      </c>
      <c r="I223" s="309" t="s">
        <v>1737</v>
      </c>
      <c r="J223" s="257">
        <v>40</v>
      </c>
      <c r="K223" s="244" t="s">
        <v>6</v>
      </c>
      <c r="L223" s="257">
        <v>5000000</v>
      </c>
      <c r="M223" s="266"/>
      <c r="N223" s="266"/>
      <c r="O223" s="270">
        <v>200000000</v>
      </c>
      <c r="P223" s="311"/>
      <c r="Q223" s="178"/>
      <c r="R223" s="178"/>
      <c r="S223" s="207">
        <v>131</v>
      </c>
      <c r="T223" s="179" t="s">
        <v>599</v>
      </c>
      <c r="U223" s="179" t="s">
        <v>111</v>
      </c>
      <c r="V223" s="207" t="s">
        <v>1282</v>
      </c>
      <c r="W223" s="215" t="s">
        <v>1271</v>
      </c>
      <c r="X223" s="179" t="s">
        <v>1283</v>
      </c>
      <c r="Y223" s="202" t="s">
        <v>1280</v>
      </c>
      <c r="Z223" s="178"/>
      <c r="AA223" s="178"/>
      <c r="AB223" s="5" t="s">
        <v>56</v>
      </c>
      <c r="AC223" s="178"/>
      <c r="AD223" s="178"/>
      <c r="AE223" s="178"/>
      <c r="AF223" s="200" t="s">
        <v>174</v>
      </c>
      <c r="AG223" s="201" t="s">
        <v>173</v>
      </c>
      <c r="AH223" s="178">
        <f t="shared" si="14"/>
        <v>3</v>
      </c>
    </row>
    <row r="224" spans="1:34" ht="135" hidden="1">
      <c r="A224" s="172" t="s">
        <v>1751</v>
      </c>
      <c r="B224" s="133" t="s">
        <v>1284</v>
      </c>
      <c r="C224" s="133" t="str">
        <f t="shared" si="13"/>
        <v>BỘ CATHETER ĐO ÁP LỰC NỘI SỌ KÈM DẪN LƯU</v>
      </c>
      <c r="D224" s="179" t="s">
        <v>601</v>
      </c>
      <c r="E224" s="179" t="s">
        <v>1285</v>
      </c>
      <c r="F224" s="179" t="s">
        <v>1286</v>
      </c>
      <c r="G224" s="179">
        <v>9018</v>
      </c>
      <c r="H224" s="179" t="s">
        <v>1731</v>
      </c>
      <c r="I224" s="309" t="s">
        <v>1739</v>
      </c>
      <c r="J224" s="257">
        <v>30</v>
      </c>
      <c r="K224" s="244" t="s">
        <v>6</v>
      </c>
      <c r="L224" s="257">
        <v>9700000</v>
      </c>
      <c r="M224" s="266"/>
      <c r="N224" s="266"/>
      <c r="O224" s="270">
        <v>291000000</v>
      </c>
      <c r="P224" s="311"/>
      <c r="Q224" s="178"/>
      <c r="R224" s="178"/>
      <c r="S224" s="207">
        <v>132</v>
      </c>
      <c r="T224" s="179" t="s">
        <v>601</v>
      </c>
      <c r="U224" s="179" t="s">
        <v>1287</v>
      </c>
      <c r="V224" s="207" t="s">
        <v>1286</v>
      </c>
      <c r="W224" s="179" t="s">
        <v>1288</v>
      </c>
      <c r="X224" s="179" t="s">
        <v>1289</v>
      </c>
      <c r="Y224" s="202" t="s">
        <v>1290</v>
      </c>
      <c r="Z224" s="178"/>
      <c r="AA224" s="178"/>
      <c r="AB224" s="5" t="s">
        <v>56</v>
      </c>
      <c r="AC224" s="178"/>
      <c r="AD224" s="178"/>
      <c r="AE224" s="178"/>
      <c r="AF224" s="200" t="s">
        <v>174</v>
      </c>
      <c r="AG224" s="201" t="s">
        <v>173</v>
      </c>
      <c r="AH224" s="178">
        <f t="shared" si="14"/>
        <v>3</v>
      </c>
    </row>
    <row r="225" spans="1:34" ht="90" hidden="1">
      <c r="A225" s="172" t="s">
        <v>1752</v>
      </c>
      <c r="B225" s="133" t="s">
        <v>1291</v>
      </c>
      <c r="C225" s="133" t="str">
        <f t="shared" si="13"/>
        <v>BÓNG KÉP NONG SÀN NÃO THẤT</v>
      </c>
      <c r="D225" s="179" t="s">
        <v>603</v>
      </c>
      <c r="E225" s="179" t="s">
        <v>1292</v>
      </c>
      <c r="F225" s="179" t="s">
        <v>1293</v>
      </c>
      <c r="G225" s="179">
        <v>9018</v>
      </c>
      <c r="H225" s="179" t="s">
        <v>1731</v>
      </c>
      <c r="I225" s="309" t="s">
        <v>1737</v>
      </c>
      <c r="J225" s="257">
        <v>10</v>
      </c>
      <c r="K225" s="244" t="s">
        <v>6</v>
      </c>
      <c r="L225" s="257">
        <v>11300000</v>
      </c>
      <c r="M225" s="266"/>
      <c r="N225" s="266"/>
      <c r="O225" s="270">
        <v>113000000</v>
      </c>
      <c r="P225" s="311"/>
      <c r="Q225" s="178"/>
      <c r="R225" s="178"/>
      <c r="S225" s="207">
        <v>133</v>
      </c>
      <c r="T225" s="179" t="s">
        <v>603</v>
      </c>
      <c r="U225" s="179" t="s">
        <v>1294</v>
      </c>
      <c r="V225" s="207" t="s">
        <v>1293</v>
      </c>
      <c r="W225" s="179" t="s">
        <v>1276</v>
      </c>
      <c r="X225" s="179" t="s">
        <v>1295</v>
      </c>
      <c r="Y225" s="202" t="s">
        <v>1296</v>
      </c>
      <c r="Z225" s="178"/>
      <c r="AA225" s="178"/>
      <c r="AB225" s="5" t="s">
        <v>56</v>
      </c>
      <c r="AC225" s="178"/>
      <c r="AD225" s="178"/>
      <c r="AE225" s="178"/>
      <c r="AF225" s="200" t="s">
        <v>174</v>
      </c>
      <c r="AG225" s="201" t="s">
        <v>173</v>
      </c>
      <c r="AH225" s="178">
        <f t="shared" si="14"/>
        <v>3</v>
      </c>
    </row>
    <row r="226" spans="1:34" ht="180" hidden="1">
      <c r="A226" s="172" t="s">
        <v>1753</v>
      </c>
      <c r="B226" s="178" t="s">
        <v>771</v>
      </c>
      <c r="C226" s="133" t="str">
        <f t="shared" si="13"/>
        <v>BĂNG GHIM GẬP GÓC CẮT MẠCH MÁU 45MM</v>
      </c>
      <c r="D226" s="133" t="s">
        <v>371</v>
      </c>
      <c r="E226" s="133" t="s">
        <v>1754</v>
      </c>
      <c r="F226" s="133" t="s">
        <v>1755</v>
      </c>
      <c r="G226" s="133">
        <v>9018</v>
      </c>
      <c r="H226" s="133">
        <v>2023</v>
      </c>
      <c r="I226" s="133" t="s">
        <v>1756</v>
      </c>
      <c r="J226" s="173">
        <v>400</v>
      </c>
      <c r="K226" s="174" t="s">
        <v>5</v>
      </c>
      <c r="L226" s="173">
        <v>5000000</v>
      </c>
      <c r="M226" s="173"/>
      <c r="N226" s="133"/>
      <c r="O226" s="175">
        <f t="shared" ref="O226:O246" si="15">L226*J226</f>
        <v>2000000000</v>
      </c>
      <c r="P226" s="178"/>
      <c r="Q226" s="178"/>
      <c r="R226" s="178"/>
      <c r="S226" s="178"/>
      <c r="T226" s="133" t="s">
        <v>371</v>
      </c>
      <c r="U226" s="133" t="s">
        <v>1757</v>
      </c>
      <c r="V226" s="178" t="s">
        <v>1755</v>
      </c>
      <c r="W226" s="133" t="s">
        <v>1756</v>
      </c>
      <c r="X226" s="133" t="s">
        <v>1758</v>
      </c>
      <c r="Y226" s="133" t="s">
        <v>1759</v>
      </c>
      <c r="Z226" s="178"/>
      <c r="AA226" s="178"/>
      <c r="AB226" s="5" t="s">
        <v>56</v>
      </c>
      <c r="AC226" s="178"/>
      <c r="AD226" s="178"/>
      <c r="AE226" s="178"/>
      <c r="AF226" s="200" t="s">
        <v>308</v>
      </c>
      <c r="AG226" s="201" t="s">
        <v>307</v>
      </c>
      <c r="AH226" s="178">
        <f t="shared" si="14"/>
        <v>2</v>
      </c>
    </row>
    <row r="227" spans="1:34" ht="165" hidden="1">
      <c r="A227" s="172" t="s">
        <v>1760</v>
      </c>
      <c r="B227" s="178" t="s">
        <v>777</v>
      </c>
      <c r="C227" s="133" t="str">
        <f t="shared" si="13"/>
        <v>BĂNG GHIM GẬP GÓC CẮT MÔ 45MM</v>
      </c>
      <c r="D227" s="133" t="s">
        <v>373</v>
      </c>
      <c r="E227" s="133" t="s">
        <v>1761</v>
      </c>
      <c r="F227" s="133" t="s">
        <v>1762</v>
      </c>
      <c r="G227" s="133">
        <v>9018</v>
      </c>
      <c r="H227" s="133">
        <v>2023</v>
      </c>
      <c r="I227" s="133" t="s">
        <v>1756</v>
      </c>
      <c r="J227" s="173">
        <v>230</v>
      </c>
      <c r="K227" s="174" t="s">
        <v>5</v>
      </c>
      <c r="L227" s="173">
        <v>5000000</v>
      </c>
      <c r="M227" s="173"/>
      <c r="N227" s="133"/>
      <c r="O227" s="175">
        <f t="shared" si="15"/>
        <v>1150000000</v>
      </c>
      <c r="P227" s="178"/>
      <c r="Q227" s="178"/>
      <c r="R227" s="178"/>
      <c r="S227" s="178"/>
      <c r="T227" s="133" t="s">
        <v>373</v>
      </c>
      <c r="U227" s="133" t="s">
        <v>960</v>
      </c>
      <c r="V227" s="178" t="s">
        <v>1762</v>
      </c>
      <c r="W227" s="133" t="s">
        <v>1756</v>
      </c>
      <c r="X227" s="133" t="s">
        <v>1763</v>
      </c>
      <c r="Y227" s="133" t="s">
        <v>1759</v>
      </c>
      <c r="Z227" s="178"/>
      <c r="AA227" s="178"/>
      <c r="AB227" s="5" t="s">
        <v>56</v>
      </c>
      <c r="AC227" s="178"/>
      <c r="AD227" s="178"/>
      <c r="AE227" s="178"/>
      <c r="AF227" s="200" t="s">
        <v>308</v>
      </c>
      <c r="AG227" s="201" t="s">
        <v>307</v>
      </c>
      <c r="AH227" s="178">
        <f t="shared" si="14"/>
        <v>3</v>
      </c>
    </row>
    <row r="228" spans="1:34" ht="165" hidden="1">
      <c r="A228" s="172" t="s">
        <v>1764</v>
      </c>
      <c r="B228" s="178" t="s">
        <v>783</v>
      </c>
      <c r="C228" s="133" t="str">
        <f t="shared" si="13"/>
        <v>BĂNG GHIM GẬP GÓC CẮT MÔ 60MM</v>
      </c>
      <c r="D228" s="133" t="s">
        <v>375</v>
      </c>
      <c r="E228" s="133" t="s">
        <v>1765</v>
      </c>
      <c r="F228" s="133" t="s">
        <v>1766</v>
      </c>
      <c r="G228" s="133">
        <v>9018</v>
      </c>
      <c r="H228" s="133">
        <v>2023</v>
      </c>
      <c r="I228" s="133" t="s">
        <v>1756</v>
      </c>
      <c r="J228" s="173">
        <v>1450</v>
      </c>
      <c r="K228" s="174" t="s">
        <v>5</v>
      </c>
      <c r="L228" s="173">
        <v>5000000</v>
      </c>
      <c r="M228" s="173"/>
      <c r="N228" s="133"/>
      <c r="O228" s="175">
        <f t="shared" si="15"/>
        <v>7250000000</v>
      </c>
      <c r="P228" s="178"/>
      <c r="Q228" s="178"/>
      <c r="R228" s="178"/>
      <c r="S228" s="178"/>
      <c r="T228" s="133" t="s">
        <v>375</v>
      </c>
      <c r="U228" s="133" t="s">
        <v>966</v>
      </c>
      <c r="V228" s="178" t="s">
        <v>1766</v>
      </c>
      <c r="W228" s="133" t="s">
        <v>1756</v>
      </c>
      <c r="X228" s="133" t="s">
        <v>1767</v>
      </c>
      <c r="Y228" s="133" t="s">
        <v>1759</v>
      </c>
      <c r="Z228" s="178"/>
      <c r="AA228" s="178"/>
      <c r="AB228" s="5" t="s">
        <v>56</v>
      </c>
      <c r="AC228" s="178"/>
      <c r="AD228" s="178"/>
      <c r="AE228" s="178"/>
      <c r="AF228" s="200" t="s">
        <v>308</v>
      </c>
      <c r="AG228" s="201" t="s">
        <v>307</v>
      </c>
      <c r="AH228" s="178">
        <f t="shared" si="14"/>
        <v>3</v>
      </c>
    </row>
    <row r="229" spans="1:34" ht="135" hidden="1">
      <c r="A229" s="172" t="s">
        <v>1768</v>
      </c>
      <c r="B229" s="178" t="s">
        <v>790</v>
      </c>
      <c r="C229" s="133" t="str">
        <f t="shared" si="13"/>
        <v>DỤNG CỤ KHÂU NỐI THẲNG</v>
      </c>
      <c r="D229" s="133" t="s">
        <v>377</v>
      </c>
      <c r="E229" s="133" t="s">
        <v>1769</v>
      </c>
      <c r="F229" s="133" t="s">
        <v>1770</v>
      </c>
      <c r="G229" s="133">
        <v>9018</v>
      </c>
      <c r="H229" s="133">
        <v>2023</v>
      </c>
      <c r="I229" s="133" t="s">
        <v>1756</v>
      </c>
      <c r="J229" s="173">
        <v>500</v>
      </c>
      <c r="K229" s="174" t="s">
        <v>5</v>
      </c>
      <c r="L229" s="173">
        <v>8000000</v>
      </c>
      <c r="M229" s="173"/>
      <c r="N229" s="133"/>
      <c r="O229" s="175">
        <f t="shared" si="15"/>
        <v>4000000000</v>
      </c>
      <c r="P229" s="178"/>
      <c r="Q229" s="178"/>
      <c r="R229" s="178"/>
      <c r="S229" s="178"/>
      <c r="T229" s="133" t="s">
        <v>377</v>
      </c>
      <c r="U229" s="133" t="s">
        <v>971</v>
      </c>
      <c r="V229" s="133" t="s">
        <v>1770</v>
      </c>
      <c r="W229" s="133" t="s">
        <v>1756</v>
      </c>
      <c r="X229" s="133" t="s">
        <v>1771</v>
      </c>
      <c r="Y229" s="133" t="s">
        <v>1759</v>
      </c>
      <c r="Z229" s="178"/>
      <c r="AA229" s="178"/>
      <c r="AB229" s="5" t="s">
        <v>56</v>
      </c>
      <c r="AC229" s="178"/>
      <c r="AD229" s="178"/>
      <c r="AE229" s="178"/>
      <c r="AF229" s="200" t="s">
        <v>308</v>
      </c>
      <c r="AG229" s="201" t="s">
        <v>307</v>
      </c>
      <c r="AH229" s="178">
        <f t="shared" si="14"/>
        <v>3</v>
      </c>
    </row>
    <row r="230" spans="1:34" ht="225" hidden="1">
      <c r="A230" s="172" t="s">
        <v>1772</v>
      </c>
      <c r="B230" s="178" t="s">
        <v>797</v>
      </c>
      <c r="C230" s="133" t="str">
        <f t="shared" si="13"/>
        <v>BĂNG GHIM KHÂU CẮT MẠCH MÁU NỘI SOI 30MM CÓ ĐẦU CONG ĐỊNH HƯỚNG</v>
      </c>
      <c r="D230" s="133" t="s">
        <v>379</v>
      </c>
      <c r="E230" s="133" t="s">
        <v>1773</v>
      </c>
      <c r="F230" s="133" t="s">
        <v>1774</v>
      </c>
      <c r="G230" s="133">
        <v>9018</v>
      </c>
      <c r="H230" s="133">
        <v>2023</v>
      </c>
      <c r="I230" s="133" t="s">
        <v>1756</v>
      </c>
      <c r="J230" s="173">
        <v>200</v>
      </c>
      <c r="K230" s="174" t="s">
        <v>5</v>
      </c>
      <c r="L230" s="173">
        <v>7000000</v>
      </c>
      <c r="M230" s="173"/>
      <c r="N230" s="133"/>
      <c r="O230" s="175">
        <f t="shared" si="15"/>
        <v>1400000000</v>
      </c>
      <c r="P230" s="178"/>
      <c r="Q230" s="178"/>
      <c r="R230" s="178"/>
      <c r="S230" s="178"/>
      <c r="T230" s="133" t="s">
        <v>379</v>
      </c>
      <c r="U230" s="133" t="s">
        <v>1775</v>
      </c>
      <c r="V230" s="178" t="s">
        <v>1774</v>
      </c>
      <c r="W230" s="133" t="s">
        <v>1756</v>
      </c>
      <c r="X230" s="133" t="s">
        <v>1776</v>
      </c>
      <c r="Y230" s="133" t="s">
        <v>1759</v>
      </c>
      <c r="Z230" s="178"/>
      <c r="AA230" s="178"/>
      <c r="AB230" s="5" t="s">
        <v>56</v>
      </c>
      <c r="AC230" s="178"/>
      <c r="AD230" s="178"/>
      <c r="AE230" s="178"/>
      <c r="AF230" s="200" t="s">
        <v>308</v>
      </c>
      <c r="AG230" s="201" t="s">
        <v>307</v>
      </c>
      <c r="AH230" s="178">
        <f t="shared" si="14"/>
        <v>2</v>
      </c>
    </row>
    <row r="231" spans="1:34" ht="135" hidden="1">
      <c r="A231" s="172" t="s">
        <v>1777</v>
      </c>
      <c r="B231" s="178" t="s">
        <v>803</v>
      </c>
      <c r="C231" s="133" t="str">
        <f t="shared" si="13"/>
        <v>DỤNG CỤ KHÂU NỐI THẲNG TƯƠNG THÍCH BĂNG GHIM KHÂU CẮT MẠCH MÁU NỘI SOI 30MM CÓ ĐẦU CONG ĐỊNH HƯỚNG</v>
      </c>
      <c r="D231" s="133" t="s">
        <v>381</v>
      </c>
      <c r="E231" s="133" t="s">
        <v>1769</v>
      </c>
      <c r="F231" s="133" t="s">
        <v>1770</v>
      </c>
      <c r="G231" s="133">
        <v>9018</v>
      </c>
      <c r="H231" s="133">
        <v>2023</v>
      </c>
      <c r="I231" s="133" t="s">
        <v>1756</v>
      </c>
      <c r="J231" s="173">
        <v>50</v>
      </c>
      <c r="K231" s="174" t="s">
        <v>5</v>
      </c>
      <c r="L231" s="173">
        <v>8000000</v>
      </c>
      <c r="M231" s="173"/>
      <c r="N231" s="133"/>
      <c r="O231" s="175">
        <f t="shared" si="15"/>
        <v>400000000</v>
      </c>
      <c r="P231" s="178"/>
      <c r="Q231" s="178"/>
      <c r="R231" s="178"/>
      <c r="S231" s="178"/>
      <c r="T231" s="133" t="s">
        <v>381</v>
      </c>
      <c r="U231" s="133" t="s">
        <v>1778</v>
      </c>
      <c r="V231" s="133" t="s">
        <v>1770</v>
      </c>
      <c r="W231" s="133" t="s">
        <v>1756</v>
      </c>
      <c r="X231" s="133" t="s">
        <v>1771</v>
      </c>
      <c r="Y231" s="133" t="s">
        <v>1759</v>
      </c>
      <c r="Z231" s="178"/>
      <c r="AA231" s="178"/>
      <c r="AB231" s="5" t="s">
        <v>56</v>
      </c>
      <c r="AC231" s="178"/>
      <c r="AD231" s="178"/>
      <c r="AE231" s="178"/>
      <c r="AF231" s="200" t="s">
        <v>308</v>
      </c>
      <c r="AG231" s="201" t="s">
        <v>307</v>
      </c>
      <c r="AH231" s="178">
        <f t="shared" si="14"/>
        <v>2</v>
      </c>
    </row>
    <row r="232" spans="1:34" ht="225" hidden="1">
      <c r="A232" s="172" t="s">
        <v>1779</v>
      </c>
      <c r="B232" s="178" t="s">
        <v>810</v>
      </c>
      <c r="C232" s="133" t="str">
        <f t="shared" si="13"/>
        <v>BĂNG GHIM KHÂU CẮT MẠCH MÁU NỘI SOI 45MM CÓ ĐẦU CONG ĐỊNH HƯỚNG</v>
      </c>
      <c r="D232" s="133" t="s">
        <v>383</v>
      </c>
      <c r="E232" s="133" t="s">
        <v>1780</v>
      </c>
      <c r="F232" s="133" t="s">
        <v>1781</v>
      </c>
      <c r="G232" s="133">
        <v>9018</v>
      </c>
      <c r="H232" s="133">
        <v>2023</v>
      </c>
      <c r="I232" s="133" t="s">
        <v>1756</v>
      </c>
      <c r="J232" s="173">
        <v>200</v>
      </c>
      <c r="K232" s="174" t="s">
        <v>5</v>
      </c>
      <c r="L232" s="173">
        <v>7000000</v>
      </c>
      <c r="M232" s="173"/>
      <c r="N232" s="133"/>
      <c r="O232" s="175">
        <f t="shared" si="15"/>
        <v>1400000000</v>
      </c>
      <c r="P232" s="178"/>
      <c r="Q232" s="178"/>
      <c r="R232" s="178"/>
      <c r="S232" s="178"/>
      <c r="T232" s="179" t="s">
        <v>383</v>
      </c>
      <c r="U232" s="133" t="s">
        <v>1782</v>
      </c>
      <c r="V232" s="178" t="s">
        <v>1781</v>
      </c>
      <c r="W232" s="133" t="s">
        <v>1756</v>
      </c>
      <c r="X232" s="133" t="s">
        <v>1783</v>
      </c>
      <c r="Y232" s="133" t="s">
        <v>1759</v>
      </c>
      <c r="Z232" s="133"/>
      <c r="AA232" s="178"/>
      <c r="AB232" s="5" t="s">
        <v>56</v>
      </c>
      <c r="AC232" s="178"/>
      <c r="AD232" s="178"/>
      <c r="AE232" s="178"/>
      <c r="AF232" s="200" t="s">
        <v>308</v>
      </c>
      <c r="AG232" s="201" t="s">
        <v>307</v>
      </c>
      <c r="AH232" s="178">
        <f t="shared" si="14"/>
        <v>2</v>
      </c>
    </row>
    <row r="233" spans="1:34" ht="135" hidden="1">
      <c r="A233" s="172" t="s">
        <v>1784</v>
      </c>
      <c r="B233" s="178" t="s">
        <v>815</v>
      </c>
      <c r="C233" s="133" t="str">
        <f t="shared" si="13"/>
        <v>DỤNG CỤ KHÂU NỐI THẲNG TƯƠNG THÍCH BĂNG GHIM KHÂU CẮT MẠCH MÁU NỘI SOI 45MM CÓ ĐẦU CONG ĐỊNH HƯỚNG</v>
      </c>
      <c r="D233" s="133" t="s">
        <v>385</v>
      </c>
      <c r="E233" s="133" t="s">
        <v>1769</v>
      </c>
      <c r="F233" s="133" t="s">
        <v>1770</v>
      </c>
      <c r="G233" s="133">
        <v>9018</v>
      </c>
      <c r="H233" s="133">
        <v>2023</v>
      </c>
      <c r="I233" s="133" t="s">
        <v>1756</v>
      </c>
      <c r="J233" s="173">
        <v>50</v>
      </c>
      <c r="K233" s="174" t="s">
        <v>5</v>
      </c>
      <c r="L233" s="173">
        <v>8000000</v>
      </c>
      <c r="M233" s="173"/>
      <c r="N233" s="133"/>
      <c r="O233" s="175">
        <f t="shared" si="15"/>
        <v>400000000</v>
      </c>
      <c r="P233" s="178"/>
      <c r="Q233" s="178"/>
      <c r="R233" s="178"/>
      <c r="S233" s="178"/>
      <c r="T233" s="133" t="s">
        <v>385</v>
      </c>
      <c r="U233" s="133" t="s">
        <v>1785</v>
      </c>
      <c r="V233" s="133" t="s">
        <v>1770</v>
      </c>
      <c r="W233" s="133" t="s">
        <v>1756</v>
      </c>
      <c r="X233" s="133" t="s">
        <v>1771</v>
      </c>
      <c r="Y233" s="133" t="s">
        <v>1759</v>
      </c>
      <c r="Z233" s="178"/>
      <c r="AA233" s="178"/>
      <c r="AB233" s="5" t="s">
        <v>56</v>
      </c>
      <c r="AC233" s="178"/>
      <c r="AD233" s="178"/>
      <c r="AE233" s="178"/>
      <c r="AF233" s="200" t="s">
        <v>308</v>
      </c>
      <c r="AG233" s="201" t="s">
        <v>307</v>
      </c>
      <c r="AH233" s="178">
        <f t="shared" si="14"/>
        <v>2</v>
      </c>
    </row>
    <row r="234" spans="1:34" ht="165" hidden="1">
      <c r="A234" s="172" t="s">
        <v>1786</v>
      </c>
      <c r="B234" s="178" t="s">
        <v>833</v>
      </c>
      <c r="C234" s="133" t="str">
        <f t="shared" si="13"/>
        <v>DỤNG CỤ KHÂU CẮT THẲNG MỔ MỞ 3 HÀNG GHIM</v>
      </c>
      <c r="D234" s="133" t="s">
        <v>391</v>
      </c>
      <c r="E234" s="133" t="s">
        <v>1787</v>
      </c>
      <c r="F234" s="133" t="s">
        <v>1788</v>
      </c>
      <c r="G234" s="133">
        <v>9018</v>
      </c>
      <c r="H234" s="133">
        <v>2023</v>
      </c>
      <c r="I234" s="133" t="s">
        <v>1756</v>
      </c>
      <c r="J234" s="173">
        <v>315</v>
      </c>
      <c r="K234" s="174" t="s">
        <v>5</v>
      </c>
      <c r="L234" s="173">
        <v>6900000</v>
      </c>
      <c r="M234" s="173"/>
      <c r="N234" s="133"/>
      <c r="O234" s="175">
        <f t="shared" si="15"/>
        <v>2173500000</v>
      </c>
      <c r="P234" s="178"/>
      <c r="Q234" s="178"/>
      <c r="R234" s="178"/>
      <c r="S234" s="178"/>
      <c r="T234" s="133" t="s">
        <v>391</v>
      </c>
      <c r="U234" s="254" t="s">
        <v>1789</v>
      </c>
      <c r="V234" s="178" t="s">
        <v>1788</v>
      </c>
      <c r="W234" s="133" t="s">
        <v>1756</v>
      </c>
      <c r="X234" s="133" t="s">
        <v>1790</v>
      </c>
      <c r="Y234" s="133" t="s">
        <v>1759</v>
      </c>
      <c r="Z234" s="178"/>
      <c r="AA234" s="178"/>
      <c r="AB234" s="5" t="s">
        <v>56</v>
      </c>
      <c r="AC234" s="178"/>
      <c r="AD234" s="178"/>
      <c r="AE234" s="178"/>
      <c r="AF234" s="200" t="s">
        <v>308</v>
      </c>
      <c r="AG234" s="201" t="s">
        <v>307</v>
      </c>
      <c r="AH234" s="178">
        <f t="shared" si="14"/>
        <v>1</v>
      </c>
    </row>
    <row r="235" spans="1:34" ht="135" hidden="1">
      <c r="A235" s="172" t="s">
        <v>1791</v>
      </c>
      <c r="B235" s="178" t="s">
        <v>838</v>
      </c>
      <c r="C235" s="133" t="str">
        <f t="shared" si="13"/>
        <v>GHIM KHÂU MÁY MỔ MỞ 3 HÀNG GHIM</v>
      </c>
      <c r="D235" s="133" t="s">
        <v>393</v>
      </c>
      <c r="E235" s="133" t="s">
        <v>1792</v>
      </c>
      <c r="F235" s="133" t="s">
        <v>1793</v>
      </c>
      <c r="G235" s="133">
        <v>9018</v>
      </c>
      <c r="H235" s="133">
        <v>2023</v>
      </c>
      <c r="I235" s="133" t="s">
        <v>1756</v>
      </c>
      <c r="J235" s="173">
        <v>1260</v>
      </c>
      <c r="K235" s="174" t="s">
        <v>5</v>
      </c>
      <c r="L235" s="173">
        <v>2200000</v>
      </c>
      <c r="M235" s="173"/>
      <c r="N235" s="133"/>
      <c r="O235" s="175">
        <f t="shared" si="15"/>
        <v>2772000000</v>
      </c>
      <c r="P235" s="178"/>
      <c r="Q235" s="178"/>
      <c r="R235" s="178"/>
      <c r="S235" s="178"/>
      <c r="T235" s="133" t="s">
        <v>393</v>
      </c>
      <c r="U235" s="254" t="s">
        <v>1794</v>
      </c>
      <c r="V235" s="178" t="s">
        <v>1793</v>
      </c>
      <c r="W235" s="133" t="s">
        <v>1756</v>
      </c>
      <c r="X235" s="133" t="s">
        <v>1795</v>
      </c>
      <c r="Y235" s="133" t="s">
        <v>1759</v>
      </c>
      <c r="Z235" s="178"/>
      <c r="AA235" s="178"/>
      <c r="AB235" s="5" t="s">
        <v>56</v>
      </c>
      <c r="AC235" s="178"/>
      <c r="AD235" s="178"/>
      <c r="AE235" s="178"/>
      <c r="AF235" s="200" t="s">
        <v>308</v>
      </c>
      <c r="AG235" s="201" t="s">
        <v>307</v>
      </c>
      <c r="AH235" s="178">
        <f t="shared" si="14"/>
        <v>1</v>
      </c>
    </row>
    <row r="236" spans="1:34" ht="210" hidden="1">
      <c r="A236" s="172" t="s">
        <v>1796</v>
      </c>
      <c r="B236" s="178" t="s">
        <v>843</v>
      </c>
      <c r="C236" s="133" t="str">
        <f t="shared" si="13"/>
        <v>DỤNG CỤ GHIM NỐI TRÒN CÁC CỠ</v>
      </c>
      <c r="D236" s="133" t="s">
        <v>395</v>
      </c>
      <c r="E236" s="133" t="s">
        <v>1797</v>
      </c>
      <c r="F236" s="133" t="s">
        <v>1798</v>
      </c>
      <c r="G236" s="133">
        <v>9018</v>
      </c>
      <c r="H236" s="133">
        <v>2023</v>
      </c>
      <c r="I236" s="133" t="s">
        <v>1756</v>
      </c>
      <c r="J236" s="173">
        <v>200</v>
      </c>
      <c r="K236" s="174" t="s">
        <v>5</v>
      </c>
      <c r="L236" s="173">
        <v>9100000</v>
      </c>
      <c r="M236" s="173"/>
      <c r="N236" s="133"/>
      <c r="O236" s="175">
        <f t="shared" si="15"/>
        <v>1820000000</v>
      </c>
      <c r="P236" s="178"/>
      <c r="Q236" s="178"/>
      <c r="R236" s="178"/>
      <c r="S236" s="178"/>
      <c r="T236" s="133" t="s">
        <v>395</v>
      </c>
      <c r="U236" s="133" t="s">
        <v>1799</v>
      </c>
      <c r="V236" s="133" t="s">
        <v>1798</v>
      </c>
      <c r="W236" s="133" t="s">
        <v>1756</v>
      </c>
      <c r="X236" s="254" t="s">
        <v>1800</v>
      </c>
      <c r="Y236" s="133" t="s">
        <v>1759</v>
      </c>
      <c r="Z236" s="178"/>
      <c r="AA236" s="178"/>
      <c r="AB236" s="5" t="s">
        <v>56</v>
      </c>
      <c r="AC236" s="178"/>
      <c r="AD236" s="178"/>
      <c r="AE236" s="178"/>
      <c r="AF236" s="200" t="s">
        <v>308</v>
      </c>
      <c r="AG236" s="201" t="s">
        <v>307</v>
      </c>
      <c r="AH236" s="178">
        <f t="shared" si="14"/>
        <v>2</v>
      </c>
    </row>
    <row r="237" spans="1:34" ht="120" hidden="1">
      <c r="A237" s="172" t="s">
        <v>1801</v>
      </c>
      <c r="B237" s="178" t="s">
        <v>862</v>
      </c>
      <c r="C237" s="133" t="str">
        <f t="shared" si="13"/>
        <v>DỤNG CỤ CẮT TRĨ LONGO</v>
      </c>
      <c r="D237" s="133" t="s">
        <v>402</v>
      </c>
      <c r="E237" s="133" t="s">
        <v>1802</v>
      </c>
      <c r="F237" s="133" t="s">
        <v>1803</v>
      </c>
      <c r="G237" s="133">
        <v>9018</v>
      </c>
      <c r="H237" s="133">
        <v>2023</v>
      </c>
      <c r="I237" s="133" t="s">
        <v>1756</v>
      </c>
      <c r="J237" s="173">
        <v>80</v>
      </c>
      <c r="K237" s="174" t="s">
        <v>5</v>
      </c>
      <c r="L237" s="173">
        <v>9500000</v>
      </c>
      <c r="M237" s="173"/>
      <c r="N237" s="133"/>
      <c r="O237" s="175">
        <f t="shared" si="15"/>
        <v>760000000</v>
      </c>
      <c r="P237" s="178"/>
      <c r="Q237" s="178"/>
      <c r="R237" s="178"/>
      <c r="S237" s="178"/>
      <c r="T237" s="133" t="s">
        <v>402</v>
      </c>
      <c r="U237" s="133" t="s">
        <v>1071</v>
      </c>
      <c r="V237" s="178" t="s">
        <v>1803</v>
      </c>
      <c r="W237" s="133" t="s">
        <v>1756</v>
      </c>
      <c r="X237" s="133" t="s">
        <v>1804</v>
      </c>
      <c r="Y237" s="133" t="s">
        <v>1759</v>
      </c>
      <c r="Z237" s="178"/>
      <c r="AA237" s="178"/>
      <c r="AB237" s="5" t="s">
        <v>56</v>
      </c>
      <c r="AC237" s="178"/>
      <c r="AD237" s="178"/>
      <c r="AE237" s="178"/>
      <c r="AF237" s="200" t="s">
        <v>308</v>
      </c>
      <c r="AG237" s="201" t="s">
        <v>307</v>
      </c>
      <c r="AH237" s="178">
        <f t="shared" si="14"/>
        <v>3</v>
      </c>
    </row>
    <row r="238" spans="1:34" ht="135" hidden="1">
      <c r="A238" s="172" t="s">
        <v>1805</v>
      </c>
      <c r="B238" s="178" t="s">
        <v>878</v>
      </c>
      <c r="C238" s="133" t="str">
        <f t="shared" si="13"/>
        <v>DỤNG CỤ CỐ ĐỊNH LƯỚI THOÁT VỊ NỘI SOI</v>
      </c>
      <c r="D238" s="133" t="s">
        <v>407</v>
      </c>
      <c r="E238" s="133" t="s">
        <v>407</v>
      </c>
      <c r="F238" s="133">
        <v>174006</v>
      </c>
      <c r="G238" s="133">
        <v>9018</v>
      </c>
      <c r="H238" s="133">
        <v>2023</v>
      </c>
      <c r="I238" s="133" t="s">
        <v>1756</v>
      </c>
      <c r="J238" s="173">
        <v>215</v>
      </c>
      <c r="K238" s="174" t="s">
        <v>5</v>
      </c>
      <c r="L238" s="173">
        <v>7000000</v>
      </c>
      <c r="M238" s="173"/>
      <c r="N238" s="133"/>
      <c r="O238" s="175">
        <f t="shared" si="15"/>
        <v>1505000000</v>
      </c>
      <c r="P238" s="178"/>
      <c r="Q238" s="178"/>
      <c r="R238" s="178"/>
      <c r="S238" s="178"/>
      <c r="T238" s="133" t="s">
        <v>407</v>
      </c>
      <c r="U238" s="133" t="s">
        <v>1806</v>
      </c>
      <c r="V238" s="178">
        <v>174006</v>
      </c>
      <c r="W238" s="133" t="s">
        <v>1756</v>
      </c>
      <c r="X238" s="254" t="s">
        <v>1807</v>
      </c>
      <c r="Y238" s="133" t="s">
        <v>1759</v>
      </c>
      <c r="Z238" s="178"/>
      <c r="AA238" s="178"/>
      <c r="AB238" s="5" t="s">
        <v>56</v>
      </c>
      <c r="AC238" s="178"/>
      <c r="AD238" s="178"/>
      <c r="AE238" s="178"/>
      <c r="AF238" s="200" t="s">
        <v>308</v>
      </c>
      <c r="AG238" s="201" t="s">
        <v>307</v>
      </c>
      <c r="AH238" s="178">
        <f t="shared" si="14"/>
        <v>1</v>
      </c>
    </row>
    <row r="239" spans="1:34" ht="150" hidden="1">
      <c r="A239" s="172" t="s">
        <v>1808</v>
      </c>
      <c r="B239" s="178" t="s">
        <v>890</v>
      </c>
      <c r="C239" s="133" t="str">
        <f t="shared" ref="C239:C249" si="16">TRIM(UPPER(D239))</f>
        <v>LƯỚI ĐIỀU TRỊ THOÁT VỊ CỠ 11X6CM</v>
      </c>
      <c r="D239" s="133" t="s">
        <v>412</v>
      </c>
      <c r="E239" s="133" t="s">
        <v>412</v>
      </c>
      <c r="F239" s="133" t="s">
        <v>1809</v>
      </c>
      <c r="G239" s="133">
        <v>9021</v>
      </c>
      <c r="H239" s="133">
        <v>2023</v>
      </c>
      <c r="I239" s="133" t="s">
        <v>1810</v>
      </c>
      <c r="J239" s="173">
        <v>40</v>
      </c>
      <c r="K239" s="174" t="s">
        <v>410</v>
      </c>
      <c r="L239" s="173">
        <v>970000</v>
      </c>
      <c r="M239" s="173"/>
      <c r="N239" s="133"/>
      <c r="O239" s="175">
        <f t="shared" si="15"/>
        <v>38800000</v>
      </c>
      <c r="P239" s="178"/>
      <c r="Q239" s="178"/>
      <c r="R239" s="178"/>
      <c r="S239" s="178"/>
      <c r="T239" s="133" t="s">
        <v>412</v>
      </c>
      <c r="U239" s="133" t="s">
        <v>1084</v>
      </c>
      <c r="V239" s="178" t="s">
        <v>1809</v>
      </c>
      <c r="W239" s="133" t="s">
        <v>1810</v>
      </c>
      <c r="X239" s="133" t="s">
        <v>1811</v>
      </c>
      <c r="Y239" s="133" t="s">
        <v>1759</v>
      </c>
      <c r="Z239" s="178"/>
      <c r="AA239" s="178"/>
      <c r="AB239" s="5"/>
      <c r="AC239" s="178"/>
      <c r="AD239" s="178"/>
      <c r="AE239" s="178"/>
      <c r="AF239" s="200" t="s">
        <v>308</v>
      </c>
      <c r="AG239" s="201" t="s">
        <v>307</v>
      </c>
      <c r="AH239" s="178">
        <f t="shared" si="14"/>
        <v>2</v>
      </c>
    </row>
    <row r="240" spans="1:34" ht="150" hidden="1">
      <c r="A240" s="172" t="s">
        <v>1812</v>
      </c>
      <c r="B240" s="178" t="s">
        <v>906</v>
      </c>
      <c r="C240" s="133" t="str">
        <f t="shared" si="16"/>
        <v>LƯỚI ĐIỀU TRỊ THOÁT VỊ CỠ 15X10CM</v>
      </c>
      <c r="D240" s="133" t="s">
        <v>416</v>
      </c>
      <c r="E240" s="133" t="s">
        <v>416</v>
      </c>
      <c r="F240" s="133" t="s">
        <v>1813</v>
      </c>
      <c r="G240" s="133">
        <v>9021</v>
      </c>
      <c r="H240" s="133">
        <v>2023</v>
      </c>
      <c r="I240" s="133" t="s">
        <v>1810</v>
      </c>
      <c r="J240" s="173">
        <v>300</v>
      </c>
      <c r="K240" s="174" t="s">
        <v>410</v>
      </c>
      <c r="L240" s="173">
        <v>2000000</v>
      </c>
      <c r="M240" s="173"/>
      <c r="N240" s="133"/>
      <c r="O240" s="175">
        <f t="shared" si="15"/>
        <v>600000000</v>
      </c>
      <c r="P240" s="178"/>
      <c r="Q240" s="178"/>
      <c r="R240" s="178"/>
      <c r="S240" s="178"/>
      <c r="T240" s="133" t="s">
        <v>416</v>
      </c>
      <c r="U240" s="133" t="s">
        <v>1093</v>
      </c>
      <c r="V240" s="178" t="s">
        <v>1813</v>
      </c>
      <c r="W240" s="133" t="s">
        <v>1810</v>
      </c>
      <c r="X240" s="133" t="s">
        <v>1814</v>
      </c>
      <c r="Y240" s="133" t="s">
        <v>1759</v>
      </c>
      <c r="Z240" s="178"/>
      <c r="AA240" s="178"/>
      <c r="AB240" s="5"/>
      <c r="AC240" s="178"/>
      <c r="AD240" s="178"/>
      <c r="AE240" s="178"/>
      <c r="AF240" s="200" t="s">
        <v>308</v>
      </c>
      <c r="AG240" s="201" t="s">
        <v>307</v>
      </c>
      <c r="AH240" s="178">
        <f t="shared" si="14"/>
        <v>2</v>
      </c>
    </row>
    <row r="241" spans="1:34" ht="135" hidden="1">
      <c r="A241" s="312" t="s">
        <v>1815</v>
      </c>
      <c r="B241" s="178" t="s">
        <v>911</v>
      </c>
      <c r="C241" s="133" t="str">
        <f t="shared" si="16"/>
        <v>LƯỚI THOÁT VỊ TỰ DÍNH CỠ 15X10CM</v>
      </c>
      <c r="D241" s="133" t="s">
        <v>418</v>
      </c>
      <c r="E241" s="133" t="s">
        <v>418</v>
      </c>
      <c r="F241" s="133" t="s">
        <v>1816</v>
      </c>
      <c r="G241" s="133">
        <v>9021</v>
      </c>
      <c r="H241" s="133">
        <v>2023</v>
      </c>
      <c r="I241" s="133" t="s">
        <v>1810</v>
      </c>
      <c r="J241" s="173">
        <v>40</v>
      </c>
      <c r="K241" s="174" t="s">
        <v>410</v>
      </c>
      <c r="L241" s="173">
        <v>5500000</v>
      </c>
      <c r="M241" s="173"/>
      <c r="N241" s="133"/>
      <c r="O241" s="175">
        <f t="shared" si="15"/>
        <v>220000000</v>
      </c>
      <c r="P241" s="178"/>
      <c r="Q241" s="178"/>
      <c r="R241" s="178"/>
      <c r="S241" s="178"/>
      <c r="T241" s="133" t="s">
        <v>418</v>
      </c>
      <c r="U241" s="133" t="s">
        <v>1817</v>
      </c>
      <c r="V241" s="133" t="s">
        <v>1816</v>
      </c>
      <c r="W241" s="133" t="s">
        <v>1810</v>
      </c>
      <c r="X241" s="254" t="s">
        <v>1818</v>
      </c>
      <c r="Y241" s="133" t="s">
        <v>1759</v>
      </c>
      <c r="Z241" s="178"/>
      <c r="AA241" s="178"/>
      <c r="AB241" s="5" t="s">
        <v>56</v>
      </c>
      <c r="AC241" s="178"/>
      <c r="AD241" s="178"/>
      <c r="AE241" s="178"/>
      <c r="AF241" s="200" t="s">
        <v>308</v>
      </c>
      <c r="AG241" s="201" t="s">
        <v>307</v>
      </c>
      <c r="AH241" s="178">
        <f t="shared" si="14"/>
        <v>1</v>
      </c>
    </row>
    <row r="242" spans="1:34" ht="150" hidden="1">
      <c r="A242" s="312" t="s">
        <v>1819</v>
      </c>
      <c r="B242" s="178" t="s">
        <v>962</v>
      </c>
      <c r="C242" s="133" t="str">
        <f t="shared" si="16"/>
        <v>VẬT LIỆU KHÂU TỰ KHÓA DÙNG TRONG PHẪU THUẬT</v>
      </c>
      <c r="D242" s="133" t="s">
        <v>431</v>
      </c>
      <c r="E242" s="133" t="s">
        <v>431</v>
      </c>
      <c r="F242" s="133" t="s">
        <v>1820</v>
      </c>
      <c r="G242" s="133">
        <v>9018</v>
      </c>
      <c r="H242" s="133">
        <v>2023</v>
      </c>
      <c r="I242" s="133" t="s">
        <v>1756</v>
      </c>
      <c r="J242" s="173">
        <v>450</v>
      </c>
      <c r="K242" s="174" t="s">
        <v>7</v>
      </c>
      <c r="L242" s="173">
        <v>800000</v>
      </c>
      <c r="M242" s="173"/>
      <c r="N242" s="133"/>
      <c r="O242" s="175">
        <f t="shared" si="15"/>
        <v>360000000</v>
      </c>
      <c r="P242" s="178"/>
      <c r="Q242" s="178"/>
      <c r="R242" s="178"/>
      <c r="S242" s="178"/>
      <c r="T242" s="133" t="s">
        <v>431</v>
      </c>
      <c r="U242" s="133" t="s">
        <v>1568</v>
      </c>
      <c r="V242" s="178" t="s">
        <v>1820</v>
      </c>
      <c r="W242" s="133" t="s">
        <v>1756</v>
      </c>
      <c r="X242" s="133" t="s">
        <v>1821</v>
      </c>
      <c r="Y242" s="133" t="s">
        <v>1759</v>
      </c>
      <c r="Z242" s="178"/>
      <c r="AA242" s="178"/>
      <c r="AB242" s="5" t="s">
        <v>56</v>
      </c>
      <c r="AC242" s="178"/>
      <c r="AD242" s="178"/>
      <c r="AE242" s="178"/>
      <c r="AF242" s="200" t="s">
        <v>308</v>
      </c>
      <c r="AG242" s="201" t="s">
        <v>307</v>
      </c>
      <c r="AH242" s="178">
        <f t="shared" si="14"/>
        <v>2</v>
      </c>
    </row>
    <row r="243" spans="1:34" ht="150" hidden="1">
      <c r="A243" s="312" t="s">
        <v>1822</v>
      </c>
      <c r="B243" s="178" t="s">
        <v>1036</v>
      </c>
      <c r="C243" s="133" t="str">
        <f t="shared" si="16"/>
        <v>BANH BỌC VẾT MỔ CỠ 2-4 CM MỔ NỘI SOI</v>
      </c>
      <c r="D243" s="133" t="s">
        <v>455</v>
      </c>
      <c r="E243" s="313" t="s">
        <v>1823</v>
      </c>
      <c r="F243" s="133" t="s">
        <v>1824</v>
      </c>
      <c r="G243" s="133">
        <v>9018</v>
      </c>
      <c r="H243" s="133">
        <v>2023</v>
      </c>
      <c r="I243" s="133" t="s">
        <v>1825</v>
      </c>
      <c r="J243" s="173">
        <v>590</v>
      </c>
      <c r="K243" s="174" t="s">
        <v>5</v>
      </c>
      <c r="L243" s="173">
        <v>1750000</v>
      </c>
      <c r="M243" s="173"/>
      <c r="N243" s="133"/>
      <c r="O243" s="175">
        <f t="shared" si="15"/>
        <v>1032500000</v>
      </c>
      <c r="P243" s="178"/>
      <c r="Q243" s="178"/>
      <c r="R243" s="178"/>
      <c r="S243" s="178"/>
      <c r="T243" s="133" t="s">
        <v>455</v>
      </c>
      <c r="U243" s="313" t="s">
        <v>1826</v>
      </c>
      <c r="V243" s="178" t="s">
        <v>1824</v>
      </c>
      <c r="W243" s="133" t="s">
        <v>1825</v>
      </c>
      <c r="X243" s="133" t="s">
        <v>1827</v>
      </c>
      <c r="Y243" s="133" t="s">
        <v>1759</v>
      </c>
      <c r="Z243" s="178"/>
      <c r="AA243" s="178"/>
      <c r="AB243" s="5" t="s">
        <v>56</v>
      </c>
      <c r="AC243" s="178"/>
      <c r="AD243" s="178"/>
      <c r="AE243" s="178"/>
      <c r="AF243" s="200" t="s">
        <v>308</v>
      </c>
      <c r="AG243" s="201" t="s">
        <v>307</v>
      </c>
      <c r="AH243" s="178">
        <f t="shared" si="14"/>
        <v>1</v>
      </c>
    </row>
    <row r="244" spans="1:34" ht="135" hidden="1">
      <c r="A244" s="312" t="s">
        <v>959</v>
      </c>
      <c r="B244" s="178" t="s">
        <v>1050</v>
      </c>
      <c r="C244" s="133" t="str">
        <f t="shared" si="16"/>
        <v>BANH BỌC VẾT MỔ CỠ 2,5-6CM MỔ NỘI SOI</v>
      </c>
      <c r="D244" s="133" t="s">
        <v>459</v>
      </c>
      <c r="E244" s="133" t="s">
        <v>1828</v>
      </c>
      <c r="F244" s="133" t="s">
        <v>1829</v>
      </c>
      <c r="G244" s="133">
        <v>9018</v>
      </c>
      <c r="H244" s="133">
        <v>2023</v>
      </c>
      <c r="I244" s="133" t="s">
        <v>1825</v>
      </c>
      <c r="J244" s="173">
        <v>240</v>
      </c>
      <c r="K244" s="174" t="s">
        <v>5</v>
      </c>
      <c r="L244" s="173">
        <v>1750000</v>
      </c>
      <c r="M244" s="173"/>
      <c r="N244" s="133"/>
      <c r="O244" s="175">
        <f t="shared" si="15"/>
        <v>420000000</v>
      </c>
      <c r="P244" s="178"/>
      <c r="Q244" s="178"/>
      <c r="R244" s="178"/>
      <c r="S244" s="178"/>
      <c r="T244" s="133" t="s">
        <v>459</v>
      </c>
      <c r="U244" s="133" t="s">
        <v>1830</v>
      </c>
      <c r="V244" s="178" t="s">
        <v>1829</v>
      </c>
      <c r="W244" s="133" t="s">
        <v>1825</v>
      </c>
      <c r="X244" s="133" t="s">
        <v>1831</v>
      </c>
      <c r="Y244" s="133" t="s">
        <v>1759</v>
      </c>
      <c r="Z244" s="178"/>
      <c r="AA244" s="178"/>
      <c r="AB244" s="5"/>
      <c r="AC244" s="178"/>
      <c r="AD244" s="178"/>
      <c r="AE244" s="178"/>
      <c r="AF244" s="200" t="s">
        <v>308</v>
      </c>
      <c r="AG244" s="201" t="s">
        <v>307</v>
      </c>
      <c r="AH244" s="178">
        <f t="shared" si="14"/>
        <v>1</v>
      </c>
    </row>
    <row r="245" spans="1:34" ht="135" hidden="1">
      <c r="A245" s="312" t="s">
        <v>1832</v>
      </c>
      <c r="B245" s="178" t="s">
        <v>1068</v>
      </c>
      <c r="C245" s="133" t="str">
        <f t="shared" si="16"/>
        <v>BANH BỌC VẾT MỔ CỠ 5-9 CM, MỔ NỘI SOI</v>
      </c>
      <c r="D245" s="133" t="s">
        <v>463</v>
      </c>
      <c r="E245" s="133" t="s">
        <v>1833</v>
      </c>
      <c r="F245" s="133" t="s">
        <v>1834</v>
      </c>
      <c r="G245" s="133">
        <v>9018</v>
      </c>
      <c r="H245" s="133">
        <v>2023</v>
      </c>
      <c r="I245" s="133" t="s">
        <v>1825</v>
      </c>
      <c r="J245" s="173">
        <v>250</v>
      </c>
      <c r="K245" s="174" t="s">
        <v>5</v>
      </c>
      <c r="L245" s="173">
        <v>2200000</v>
      </c>
      <c r="M245" s="173"/>
      <c r="N245" s="133"/>
      <c r="O245" s="175">
        <f t="shared" si="15"/>
        <v>550000000</v>
      </c>
      <c r="P245" s="178"/>
      <c r="Q245" s="178"/>
      <c r="R245" s="178"/>
      <c r="S245" s="178"/>
      <c r="T245" s="133" t="s">
        <v>463</v>
      </c>
      <c r="U245" s="133" t="s">
        <v>1835</v>
      </c>
      <c r="V245" s="178" t="s">
        <v>1834</v>
      </c>
      <c r="W245" s="133" t="s">
        <v>1825</v>
      </c>
      <c r="X245" s="133" t="s">
        <v>1836</v>
      </c>
      <c r="Y245" s="133" t="s">
        <v>1759</v>
      </c>
      <c r="Z245" s="178"/>
      <c r="AA245" s="178"/>
      <c r="AB245" s="5" t="s">
        <v>56</v>
      </c>
      <c r="AC245" s="178"/>
      <c r="AD245" s="178"/>
      <c r="AE245" s="178"/>
      <c r="AF245" s="200" t="s">
        <v>308</v>
      </c>
      <c r="AG245" s="201" t="s">
        <v>307</v>
      </c>
      <c r="AH245" s="178">
        <f t="shared" si="14"/>
        <v>1</v>
      </c>
    </row>
    <row r="246" spans="1:34" ht="135" hidden="1">
      <c r="A246" s="312" t="s">
        <v>1837</v>
      </c>
      <c r="B246" s="178" t="s">
        <v>644</v>
      </c>
      <c r="C246" s="133" t="str">
        <f t="shared" si="16"/>
        <v>TROCAR PHẪU THUẬT CÁC CỠ (GỒM THÂN VÀ ỐNG NGOÀI)</v>
      </c>
      <c r="D246" s="133" t="s">
        <v>466</v>
      </c>
      <c r="E246" s="133" t="s">
        <v>466</v>
      </c>
      <c r="F246" s="133" t="s">
        <v>1838</v>
      </c>
      <c r="G246" s="133">
        <v>9018</v>
      </c>
      <c r="H246" s="133">
        <v>2023</v>
      </c>
      <c r="I246" s="133" t="s">
        <v>1839</v>
      </c>
      <c r="J246" s="173">
        <v>2750</v>
      </c>
      <c r="K246" s="174" t="s">
        <v>5</v>
      </c>
      <c r="L246" s="173">
        <v>1850000</v>
      </c>
      <c r="M246" s="173"/>
      <c r="N246" s="133"/>
      <c r="O246" s="175">
        <f t="shared" si="15"/>
        <v>5087500000</v>
      </c>
      <c r="P246" s="178"/>
      <c r="Q246" s="178"/>
      <c r="R246" s="178"/>
      <c r="S246" s="178"/>
      <c r="T246" s="133" t="s">
        <v>466</v>
      </c>
      <c r="U246" s="133" t="s">
        <v>1840</v>
      </c>
      <c r="V246" s="178" t="s">
        <v>1838</v>
      </c>
      <c r="W246" s="133" t="s">
        <v>1839</v>
      </c>
      <c r="X246" s="133" t="s">
        <v>1841</v>
      </c>
      <c r="Y246" s="133" t="s">
        <v>1759</v>
      </c>
      <c r="Z246" s="178"/>
      <c r="AA246" s="178"/>
      <c r="AB246" s="5" t="s">
        <v>56</v>
      </c>
      <c r="AC246" s="178"/>
      <c r="AD246" s="178"/>
      <c r="AE246" s="178"/>
      <c r="AF246" s="200" t="s">
        <v>308</v>
      </c>
      <c r="AG246" s="201" t="s">
        <v>307</v>
      </c>
      <c r="AH246" s="178">
        <f t="shared" si="14"/>
        <v>2</v>
      </c>
    </row>
    <row r="247" spans="1:34" ht="126" hidden="1" customHeight="1">
      <c r="A247" s="117"/>
      <c r="B247" s="125" t="s">
        <v>737</v>
      </c>
      <c r="C247" s="133" t="str">
        <f t="shared" si="16"/>
        <v>ỐNG THÔNG NIỆU QUẢN (CATHETER), KIỂU VẶN XOÁY</v>
      </c>
      <c r="D247" s="2" t="s">
        <v>502</v>
      </c>
      <c r="E247" s="212" t="s">
        <v>1842</v>
      </c>
      <c r="F247" s="212" t="s">
        <v>1843</v>
      </c>
      <c r="G247" s="212">
        <v>90183990</v>
      </c>
      <c r="H247" s="212">
        <v>2024</v>
      </c>
      <c r="I247" s="212" t="s">
        <v>975</v>
      </c>
      <c r="J247" s="314">
        <v>1800</v>
      </c>
      <c r="K247" s="212" t="s">
        <v>5</v>
      </c>
      <c r="L247" s="314">
        <v>660000</v>
      </c>
      <c r="M247" s="212" t="s">
        <v>1844</v>
      </c>
      <c r="N247" s="212"/>
      <c r="O247" s="314">
        <f>L247*J247</f>
        <v>1188000000</v>
      </c>
      <c r="P247" s="117"/>
      <c r="Q247" s="117"/>
      <c r="R247" s="117"/>
      <c r="S247" s="117"/>
      <c r="T247" s="6" t="s">
        <v>502</v>
      </c>
      <c r="U247" s="6" t="s">
        <v>740</v>
      </c>
      <c r="V247" s="212" t="s">
        <v>1843</v>
      </c>
      <c r="W247" s="315" t="s">
        <v>1845</v>
      </c>
      <c r="X247" s="6" t="s">
        <v>1846</v>
      </c>
      <c r="Y247" s="133" t="s">
        <v>1759</v>
      </c>
      <c r="Z247" s="117"/>
      <c r="AA247" s="117"/>
      <c r="AB247" s="5" t="s">
        <v>57</v>
      </c>
      <c r="AC247" s="117"/>
      <c r="AD247" s="117"/>
      <c r="AE247" s="117"/>
      <c r="AF247" s="200" t="s">
        <v>1847</v>
      </c>
      <c r="AG247" s="201" t="s">
        <v>313</v>
      </c>
      <c r="AH247" s="178">
        <f t="shared" si="14"/>
        <v>3</v>
      </c>
    </row>
    <row r="248" spans="1:34" ht="180" hidden="1">
      <c r="A248" s="117"/>
      <c r="B248" s="125" t="s">
        <v>772</v>
      </c>
      <c r="C248" s="133" t="str">
        <f t="shared" si="16"/>
        <v>DÂY DẪN ĐƯỜNG ĐẦU THẲNG, CỨNG, SỬ DỤNG TRONG TÁN SỎI</v>
      </c>
      <c r="D248" s="2" t="s">
        <v>514</v>
      </c>
      <c r="E248" s="212" t="s">
        <v>1848</v>
      </c>
      <c r="F248" s="212" t="s">
        <v>1849</v>
      </c>
      <c r="G248" s="212">
        <v>90189090</v>
      </c>
      <c r="H248" s="212">
        <v>2024</v>
      </c>
      <c r="I248" s="212" t="s">
        <v>975</v>
      </c>
      <c r="J248" s="314">
        <v>500</v>
      </c>
      <c r="K248" s="212" t="s">
        <v>5</v>
      </c>
      <c r="L248" s="314">
        <v>1131000</v>
      </c>
      <c r="M248" s="212" t="s">
        <v>1844</v>
      </c>
      <c r="N248" s="212"/>
      <c r="O248" s="314">
        <f>L248*J248</f>
        <v>565500000</v>
      </c>
      <c r="P248" s="117"/>
      <c r="Q248" s="117"/>
      <c r="R248" s="117"/>
      <c r="S248" s="117"/>
      <c r="T248" s="6" t="s">
        <v>514</v>
      </c>
      <c r="U248" s="6" t="s">
        <v>775</v>
      </c>
      <c r="V248" s="212" t="s">
        <v>1849</v>
      </c>
      <c r="W248" s="6" t="s">
        <v>975</v>
      </c>
      <c r="X248" s="6" t="s">
        <v>1850</v>
      </c>
      <c r="Y248" s="133" t="s">
        <v>1759</v>
      </c>
      <c r="Z248" s="117"/>
      <c r="AA248" s="117"/>
      <c r="AB248" s="316" t="s">
        <v>56</v>
      </c>
      <c r="AC248" s="117"/>
      <c r="AD248" s="117"/>
      <c r="AE248" s="117"/>
      <c r="AF248" s="200" t="s">
        <v>1847</v>
      </c>
      <c r="AG248" s="201" t="s">
        <v>313</v>
      </c>
      <c r="AH248" s="178">
        <f t="shared" si="14"/>
        <v>4</v>
      </c>
    </row>
    <row r="249" spans="1:34" s="115" customFormat="1" ht="300" hidden="1" customHeight="1">
      <c r="A249" s="117"/>
      <c r="B249" s="317" t="s">
        <v>981</v>
      </c>
      <c r="C249" s="133" t="str">
        <f t="shared" si="16"/>
        <v>ỐNG THÔNG NIỆU QUẢN DÀNH CHO NIỆU QUẢN HẸP</v>
      </c>
      <c r="D249" s="318" t="s">
        <v>529</v>
      </c>
      <c r="E249" s="212" t="s">
        <v>982</v>
      </c>
      <c r="F249" s="212" t="s">
        <v>983</v>
      </c>
      <c r="G249" s="174" t="s">
        <v>984</v>
      </c>
      <c r="H249" s="212">
        <v>2024</v>
      </c>
      <c r="I249" s="244" t="s">
        <v>985</v>
      </c>
      <c r="J249" s="319">
        <v>3300</v>
      </c>
      <c r="K249" s="212" t="s">
        <v>5</v>
      </c>
      <c r="L249" s="320">
        <v>735000</v>
      </c>
      <c r="M249" s="320" t="s">
        <v>101</v>
      </c>
      <c r="N249" s="321"/>
      <c r="O249" s="321">
        <f>L249*J249</f>
        <v>2425500000</v>
      </c>
      <c r="P249" s="117"/>
      <c r="Q249" s="117"/>
      <c r="R249" s="117"/>
      <c r="S249" s="117"/>
      <c r="T249" s="6" t="s">
        <v>518</v>
      </c>
      <c r="U249" s="318" t="s">
        <v>788</v>
      </c>
      <c r="V249" s="322" t="s">
        <v>983</v>
      </c>
      <c r="W249" s="318" t="s">
        <v>985</v>
      </c>
      <c r="X249" s="318" t="s">
        <v>1851</v>
      </c>
      <c r="Y249" s="133" t="s">
        <v>1759</v>
      </c>
      <c r="Z249" s="226" t="s">
        <v>726</v>
      </c>
      <c r="AA249" s="323"/>
      <c r="AB249" s="323"/>
      <c r="AC249" s="323"/>
      <c r="AD249" s="323"/>
      <c r="AE249" s="323"/>
      <c r="AF249" s="231" t="s">
        <v>1847</v>
      </c>
      <c r="AG249" s="232" t="s">
        <v>313</v>
      </c>
      <c r="AH249" s="230">
        <f t="shared" si="14"/>
        <v>2</v>
      </c>
    </row>
    <row r="252" spans="1:34" ht="15" customHeight="1">
      <c r="AF252" s="325" t="s">
        <v>289</v>
      </c>
    </row>
  </sheetData>
  <autoFilter ref="A2:AR249" xr:uid="{00000000-0009-0000-0000-000003000000}">
    <filterColumn colId="26" showButton="0">
      <filters>
        <filter val="Xin ý kiến chuyên môn"/>
      </filters>
    </filterColumn>
    <filterColumn colId="28" showButton="0"/>
  </autoFilter>
  <mergeCells count="5">
    <mergeCell ref="Q1:R1"/>
    <mergeCell ref="S1:V1"/>
    <mergeCell ref="AI1:AR1"/>
    <mergeCell ref="AA2:AB2"/>
    <mergeCell ref="AC2:AD2"/>
  </mergeCells>
  <pageMargins left="0.2" right="0.22" top="0.45" bottom="0.34" header="0" footer="0"/>
  <pageSetup paperSize="9" scale="23" fitToHeight="0" orientation="landscape"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BS252"/>
  <sheetViews>
    <sheetView zoomScale="80" zoomScaleNormal="80" zoomScaleSheetLayoutView="80" workbookViewId="0">
      <pane xSplit="7" ySplit="5" topLeftCell="O6" activePane="bottomRight" state="frozen"/>
      <selection pane="topRight" activeCell="H1" sqref="H1"/>
      <selection pane="bottomLeft" activeCell="A6" sqref="A6"/>
      <selection pane="bottomRight" activeCell="G12" sqref="G12"/>
    </sheetView>
  </sheetViews>
  <sheetFormatPr defaultColWidth="9.140625" defaultRowHeight="15.75"/>
  <cols>
    <col min="1" max="1" width="2.85546875" style="24" customWidth="1"/>
    <col min="2" max="2" width="6" style="19" customWidth="1"/>
    <col min="3" max="3" width="9.140625" style="19"/>
    <col min="4" max="4" width="26.28515625" style="24" customWidth="1"/>
    <col min="5" max="5" width="50" style="24" customWidth="1"/>
    <col min="6" max="6" width="50" style="332" customWidth="1"/>
    <col min="7" max="7" width="11.7109375" style="76" customWidth="1"/>
    <col min="8" max="8" width="12.28515625" style="19" customWidth="1"/>
    <col min="9" max="9" width="16.28515625" style="101" customWidth="1"/>
    <col min="10" max="12" width="15.7109375" style="102" customWidth="1"/>
    <col min="13" max="13" width="16.85546875" style="103" customWidth="1"/>
    <col min="14" max="14" width="22" style="104" customWidth="1"/>
    <col min="15" max="15" width="13.85546875" style="104" customWidth="1"/>
    <col min="16" max="16" width="13.85546875" style="337" customWidth="1"/>
    <col min="17" max="17" width="16.140625" style="105" customWidth="1"/>
    <col min="18" max="18" width="9.7109375" style="88" customWidth="1"/>
    <col min="19" max="19" width="10" style="88" customWidth="1"/>
    <col min="20" max="20" width="16.28515625" style="105" customWidth="1"/>
    <col min="21" max="22" width="15.7109375" style="98" customWidth="1"/>
    <col min="23" max="23" width="17.140625" style="106" customWidth="1"/>
    <col min="24" max="24" width="21" style="77" customWidth="1"/>
    <col min="25" max="25" width="36.28515625" style="99" customWidth="1"/>
    <col min="26" max="26" width="14.140625" style="98" customWidth="1"/>
    <col min="27" max="27" width="15.7109375" style="88" customWidth="1"/>
    <col min="28" max="28" width="14.140625" style="100" customWidth="1"/>
    <col min="29" max="29" width="15.7109375" style="76" customWidth="1"/>
    <col min="30" max="30" width="14.140625" style="100" customWidth="1"/>
    <col min="31" max="31" width="15.7109375" style="76" customWidth="1"/>
    <col min="32" max="32" width="14.140625" style="107" customWidth="1"/>
    <col min="33" max="33" width="15.7109375" style="76" customWidth="1"/>
    <col min="34" max="34" width="15" style="105" customWidth="1"/>
    <col min="35" max="35" width="15.7109375" style="88" customWidth="1"/>
    <col min="36" max="36" width="15.7109375" style="105" customWidth="1"/>
    <col min="37" max="37" width="15.7109375" style="88" customWidth="1"/>
    <col min="38" max="38" width="14.140625" style="105" customWidth="1"/>
    <col min="39" max="39" width="15.7109375" style="88" customWidth="1"/>
    <col min="40" max="40" width="14.140625" style="105" customWidth="1"/>
    <col min="41" max="41" width="15.7109375" style="88" customWidth="1"/>
    <col min="42" max="42" width="14.140625" style="105" customWidth="1"/>
    <col min="43" max="43" width="15.7109375" style="88" customWidth="1"/>
    <col min="44" max="44" width="14.140625" style="105" customWidth="1"/>
    <col min="45" max="45" width="15.7109375" style="88" customWidth="1"/>
    <col min="46" max="46" width="14.140625" style="98" customWidth="1"/>
    <col min="47" max="47" width="15.7109375" style="88" customWidth="1"/>
    <col min="48" max="48" width="15.28515625" style="107" customWidth="1"/>
    <col min="49" max="49" width="15.7109375" style="88" customWidth="1"/>
    <col min="50" max="50" width="15.28515625" style="98" customWidth="1"/>
    <col min="51" max="51" width="15.7109375" style="88" customWidth="1"/>
    <col min="52" max="52" width="15.7109375" style="100" customWidth="1"/>
    <col min="53" max="53" width="15.7109375" style="76" customWidth="1"/>
    <col min="54" max="54" width="16.28515625" style="107" customWidth="1"/>
    <col min="55" max="55" width="15.7109375" style="76" customWidth="1"/>
    <col min="56" max="56" width="17.140625" style="107" customWidth="1"/>
    <col min="57" max="57" width="15.7109375" style="76" customWidth="1"/>
    <col min="58" max="58" width="16.140625" style="100" customWidth="1"/>
    <col min="59" max="59" width="15.7109375" style="76" customWidth="1"/>
    <col min="60" max="60" width="14.140625" style="100" customWidth="1"/>
    <col min="61" max="61" width="15.7109375" style="76" customWidth="1"/>
    <col min="62" max="62" width="32.140625" style="19" customWidth="1"/>
    <col min="63" max="66" width="23.28515625" style="19" customWidth="1"/>
    <col min="67" max="68" width="14.7109375" style="19" customWidth="1"/>
    <col min="69" max="69" width="19.7109375" style="77" customWidth="1"/>
    <col min="70" max="71" width="9.140625" style="19"/>
    <col min="72" max="73" width="20.7109375" style="19" customWidth="1"/>
    <col min="74" max="91" width="9.140625" style="19" customWidth="1"/>
    <col min="92" max="16384" width="9.140625" style="19"/>
  </cols>
  <sheetData>
    <row r="1" spans="1:71" s="69" customFormat="1" ht="44.25" customHeight="1">
      <c r="A1" s="67"/>
      <c r="B1" s="411" t="s">
        <v>114</v>
      </c>
      <c r="C1" s="411"/>
      <c r="D1" s="411"/>
      <c r="E1" s="411"/>
      <c r="F1" s="411"/>
      <c r="G1" s="411"/>
      <c r="H1" s="411"/>
      <c r="I1" s="411"/>
      <c r="J1" s="411"/>
      <c r="K1" s="411"/>
      <c r="L1" s="411"/>
      <c r="M1" s="411"/>
      <c r="N1" s="411"/>
      <c r="O1" s="411"/>
      <c r="P1" s="411"/>
      <c r="Q1" s="411"/>
      <c r="R1" s="411"/>
      <c r="S1" s="411"/>
      <c r="T1" s="411"/>
      <c r="U1" s="411"/>
      <c r="V1" s="411"/>
      <c r="W1" s="411"/>
      <c r="X1" s="411"/>
      <c r="Y1" s="411"/>
      <c r="Z1" s="411"/>
      <c r="AA1" s="411"/>
      <c r="AB1" s="411"/>
      <c r="AC1" s="411"/>
      <c r="AD1" s="411"/>
      <c r="AE1" s="411"/>
      <c r="AF1" s="411"/>
      <c r="AG1" s="411"/>
      <c r="AH1" s="411"/>
      <c r="AI1" s="411"/>
      <c r="AJ1" s="411"/>
      <c r="AK1" s="411"/>
      <c r="AL1" s="411"/>
      <c r="AM1" s="411"/>
      <c r="AN1" s="411"/>
      <c r="AO1" s="411"/>
      <c r="AP1" s="411"/>
      <c r="AQ1" s="411"/>
      <c r="AR1" s="411"/>
      <c r="AS1" s="411"/>
      <c r="AT1" s="411"/>
      <c r="AU1" s="411"/>
      <c r="AV1" s="411"/>
      <c r="AW1" s="411"/>
      <c r="AX1" s="411"/>
      <c r="AY1" s="411"/>
      <c r="AZ1" s="411"/>
      <c r="BA1" s="411"/>
      <c r="BB1" s="411"/>
      <c r="BC1" s="411"/>
      <c r="BD1" s="411"/>
      <c r="BE1" s="411"/>
      <c r="BF1" s="411"/>
      <c r="BG1" s="411"/>
      <c r="BH1" s="411"/>
      <c r="BI1" s="411"/>
      <c r="BJ1" s="411"/>
      <c r="BK1" s="411"/>
      <c r="BL1" s="411"/>
      <c r="BM1" s="411"/>
      <c r="BN1" s="411"/>
      <c r="BO1" s="411"/>
      <c r="BP1" s="411"/>
      <c r="BQ1" s="411"/>
    </row>
    <row r="2" spans="1:71" s="69" customFormat="1" ht="22.35" customHeight="1">
      <c r="A2" s="67"/>
      <c r="B2" s="68"/>
      <c r="C2" s="61"/>
      <c r="D2" s="61"/>
      <c r="E2" s="61"/>
      <c r="F2" s="326"/>
      <c r="G2" s="70"/>
      <c r="H2" s="71"/>
      <c r="I2" s="71"/>
      <c r="J2" s="71"/>
      <c r="K2" s="71"/>
      <c r="L2" s="71"/>
      <c r="M2" s="73"/>
      <c r="N2" s="74"/>
      <c r="O2" s="74"/>
      <c r="P2" s="335"/>
      <c r="Q2" s="75"/>
      <c r="R2" s="70"/>
      <c r="S2" s="70"/>
      <c r="T2" s="70"/>
      <c r="U2" s="70"/>
      <c r="V2" s="70"/>
      <c r="W2" s="70"/>
      <c r="X2" s="70"/>
      <c r="Y2" s="70"/>
      <c r="Z2" s="412" t="s">
        <v>124</v>
      </c>
      <c r="AA2" s="413"/>
      <c r="AB2" s="413"/>
      <c r="AC2" s="413"/>
      <c r="AD2" s="413"/>
      <c r="AE2" s="413"/>
      <c r="AF2" s="413"/>
      <c r="AG2" s="413"/>
      <c r="AH2" s="413"/>
      <c r="AI2" s="413"/>
      <c r="AJ2" s="413"/>
      <c r="AK2" s="413"/>
      <c r="AL2" s="413"/>
      <c r="AM2" s="413"/>
      <c r="AN2" s="413"/>
      <c r="AO2" s="413"/>
      <c r="AP2" s="413"/>
      <c r="AQ2" s="413"/>
      <c r="AR2" s="413"/>
      <c r="AS2" s="413"/>
      <c r="AT2" s="413"/>
      <c r="AU2" s="413"/>
      <c r="AV2" s="413"/>
      <c r="AW2" s="413"/>
      <c r="AX2" s="413"/>
      <c r="AY2" s="413"/>
      <c r="AZ2" s="413"/>
      <c r="BA2" s="413"/>
      <c r="BB2" s="413"/>
      <c r="BC2" s="413"/>
      <c r="BD2" s="413"/>
      <c r="BE2" s="413"/>
      <c r="BF2" s="413"/>
      <c r="BG2" s="413"/>
      <c r="BH2" s="413"/>
      <c r="BI2" s="413"/>
      <c r="BJ2" s="61"/>
      <c r="BK2" s="72"/>
      <c r="BL2" s="72"/>
      <c r="BM2" s="72"/>
      <c r="BN2" s="72"/>
      <c r="BQ2" s="77"/>
    </row>
    <row r="3" spans="1:71" ht="33" customHeight="1">
      <c r="B3" s="393" t="s">
        <v>0</v>
      </c>
      <c r="C3" s="393" t="s">
        <v>59</v>
      </c>
      <c r="D3" s="393" t="s">
        <v>60</v>
      </c>
      <c r="E3" s="393" t="s">
        <v>61</v>
      </c>
      <c r="F3" s="327"/>
      <c r="G3" s="397" t="s">
        <v>1</v>
      </c>
      <c r="H3" s="397" t="s">
        <v>123</v>
      </c>
      <c r="I3" s="408" t="s">
        <v>62</v>
      </c>
      <c r="J3" s="408" t="s">
        <v>125</v>
      </c>
      <c r="K3" s="408" t="s">
        <v>126</v>
      </c>
      <c r="L3" s="414" t="s">
        <v>121</v>
      </c>
      <c r="M3" s="408" t="s">
        <v>129</v>
      </c>
      <c r="N3" s="409" t="s">
        <v>63</v>
      </c>
      <c r="O3" s="400" t="s">
        <v>127</v>
      </c>
      <c r="P3" s="110"/>
      <c r="Q3" s="393" t="s">
        <v>64</v>
      </c>
      <c r="R3" s="393"/>
      <c r="S3" s="393"/>
      <c r="T3" s="393"/>
      <c r="U3" s="393"/>
      <c r="V3" s="393"/>
      <c r="W3" s="393" t="s">
        <v>128</v>
      </c>
      <c r="X3" s="393"/>
      <c r="Y3" s="393"/>
      <c r="Z3" s="403" t="s">
        <v>65</v>
      </c>
      <c r="AA3" s="404"/>
      <c r="AB3" s="405"/>
      <c r="AC3" s="404"/>
      <c r="AD3" s="405"/>
      <c r="AE3" s="404"/>
      <c r="AF3" s="404"/>
      <c r="AG3" s="406"/>
      <c r="AH3" s="394" t="s">
        <v>66</v>
      </c>
      <c r="AI3" s="395"/>
      <c r="AJ3" s="395"/>
      <c r="AK3" s="395"/>
      <c r="AL3" s="395"/>
      <c r="AM3" s="395"/>
      <c r="AN3" s="395"/>
      <c r="AO3" s="395"/>
      <c r="AP3" s="395"/>
      <c r="AQ3" s="395"/>
      <c r="AR3" s="395"/>
      <c r="AS3" s="395"/>
      <c r="AT3" s="395"/>
      <c r="AU3" s="395"/>
      <c r="AV3" s="395"/>
      <c r="AW3" s="395"/>
      <c r="AX3" s="395"/>
      <c r="AY3" s="395"/>
      <c r="AZ3" s="395"/>
      <c r="BA3" s="395"/>
      <c r="BB3" s="395"/>
      <c r="BC3" s="395"/>
      <c r="BD3" s="395"/>
      <c r="BE3" s="395"/>
      <c r="BF3" s="395"/>
      <c r="BG3" s="395"/>
      <c r="BH3" s="395"/>
      <c r="BI3" s="396"/>
      <c r="BJ3" s="393" t="s">
        <v>67</v>
      </c>
      <c r="BK3" s="394" t="s">
        <v>68</v>
      </c>
      <c r="BL3" s="395"/>
      <c r="BM3" s="395"/>
      <c r="BN3" s="396"/>
      <c r="BO3" s="393" t="s">
        <v>69</v>
      </c>
      <c r="BP3" s="397" t="s">
        <v>113</v>
      </c>
      <c r="BQ3" s="393" t="s">
        <v>87</v>
      </c>
    </row>
    <row r="4" spans="1:71" ht="33" customHeight="1">
      <c r="B4" s="393"/>
      <c r="C4" s="393"/>
      <c r="D4" s="393"/>
      <c r="E4" s="393"/>
      <c r="F4" s="328" t="s">
        <v>2126</v>
      </c>
      <c r="G4" s="399"/>
      <c r="H4" s="399"/>
      <c r="I4" s="408"/>
      <c r="J4" s="408"/>
      <c r="K4" s="408"/>
      <c r="L4" s="415"/>
      <c r="M4" s="408"/>
      <c r="N4" s="409"/>
      <c r="O4" s="401"/>
      <c r="P4" s="111"/>
      <c r="Q4" s="393"/>
      <c r="R4" s="393"/>
      <c r="S4" s="393"/>
      <c r="T4" s="393"/>
      <c r="U4" s="393"/>
      <c r="V4" s="393"/>
      <c r="W4" s="393"/>
      <c r="X4" s="393"/>
      <c r="Y4" s="393"/>
      <c r="Z4" s="407" t="s">
        <v>70</v>
      </c>
      <c r="AA4" s="407"/>
      <c r="AB4" s="409" t="s">
        <v>71</v>
      </c>
      <c r="AC4" s="393"/>
      <c r="AD4" s="409" t="s">
        <v>72</v>
      </c>
      <c r="AE4" s="393"/>
      <c r="AF4" s="393" t="s">
        <v>73</v>
      </c>
      <c r="AG4" s="393"/>
      <c r="AH4" s="393" t="s">
        <v>74</v>
      </c>
      <c r="AI4" s="393"/>
      <c r="AJ4" s="393" t="s">
        <v>75</v>
      </c>
      <c r="AK4" s="393"/>
      <c r="AL4" s="393" t="s">
        <v>76</v>
      </c>
      <c r="AM4" s="393"/>
      <c r="AN4" s="393" t="s">
        <v>77</v>
      </c>
      <c r="AO4" s="393"/>
      <c r="AP4" s="393" t="s">
        <v>78</v>
      </c>
      <c r="AQ4" s="393"/>
      <c r="AR4" s="407" t="s">
        <v>92</v>
      </c>
      <c r="AS4" s="407"/>
      <c r="AT4" s="410" t="s">
        <v>93</v>
      </c>
      <c r="AU4" s="407"/>
      <c r="AV4" s="410" t="s">
        <v>94</v>
      </c>
      <c r="AW4" s="407"/>
      <c r="AX4" s="407" t="s">
        <v>95</v>
      </c>
      <c r="AY4" s="407"/>
      <c r="AZ4" s="393" t="s">
        <v>96</v>
      </c>
      <c r="BA4" s="393"/>
      <c r="BB4" s="393" t="s">
        <v>97</v>
      </c>
      <c r="BC4" s="393"/>
      <c r="BD4" s="393" t="s">
        <v>98</v>
      </c>
      <c r="BE4" s="393"/>
      <c r="BF4" s="393" t="s">
        <v>99</v>
      </c>
      <c r="BG4" s="393"/>
      <c r="BH4" s="394" t="s">
        <v>100</v>
      </c>
      <c r="BI4" s="396"/>
      <c r="BJ4" s="393"/>
      <c r="BK4" s="397" t="s">
        <v>10</v>
      </c>
      <c r="BL4" s="397" t="s">
        <v>11</v>
      </c>
      <c r="BM4" s="397" t="s">
        <v>12</v>
      </c>
      <c r="BN4" s="397" t="s">
        <v>14</v>
      </c>
      <c r="BO4" s="393"/>
      <c r="BP4" s="399"/>
      <c r="BQ4" s="393"/>
    </row>
    <row r="5" spans="1:71" ht="54" customHeight="1">
      <c r="B5" s="393"/>
      <c r="C5" s="393"/>
      <c r="D5" s="393"/>
      <c r="E5" s="393"/>
      <c r="F5" s="329"/>
      <c r="G5" s="398"/>
      <c r="H5" s="398"/>
      <c r="I5" s="408"/>
      <c r="J5" s="408"/>
      <c r="K5" s="408"/>
      <c r="L5" s="416"/>
      <c r="M5" s="408"/>
      <c r="N5" s="409"/>
      <c r="O5" s="402"/>
      <c r="P5" s="112"/>
      <c r="Q5" s="11" t="s">
        <v>79</v>
      </c>
      <c r="R5" s="8" t="s">
        <v>80</v>
      </c>
      <c r="S5" s="8" t="s">
        <v>81</v>
      </c>
      <c r="T5" s="11" t="s">
        <v>82</v>
      </c>
      <c r="U5" s="11" t="s">
        <v>83</v>
      </c>
      <c r="V5" s="11" t="s">
        <v>84</v>
      </c>
      <c r="W5" s="9" t="s">
        <v>85</v>
      </c>
      <c r="X5" s="8" t="s">
        <v>86</v>
      </c>
      <c r="Y5" s="22" t="s">
        <v>90</v>
      </c>
      <c r="Z5" s="11" t="s">
        <v>85</v>
      </c>
      <c r="AA5" s="8" t="s">
        <v>86</v>
      </c>
      <c r="AB5" s="11" t="s">
        <v>85</v>
      </c>
      <c r="AC5" s="8" t="s">
        <v>86</v>
      </c>
      <c r="AD5" s="11" t="s">
        <v>85</v>
      </c>
      <c r="AE5" s="8" t="s">
        <v>86</v>
      </c>
      <c r="AF5" s="11" t="s">
        <v>85</v>
      </c>
      <c r="AG5" s="8" t="s">
        <v>86</v>
      </c>
      <c r="AH5" s="11" t="s">
        <v>85</v>
      </c>
      <c r="AI5" s="8" t="s">
        <v>86</v>
      </c>
      <c r="AJ5" s="11" t="s">
        <v>85</v>
      </c>
      <c r="AK5" s="8" t="s">
        <v>86</v>
      </c>
      <c r="AL5" s="11" t="s">
        <v>85</v>
      </c>
      <c r="AM5" s="8" t="s">
        <v>86</v>
      </c>
      <c r="AN5" s="11" t="s">
        <v>85</v>
      </c>
      <c r="AO5" s="8" t="s">
        <v>86</v>
      </c>
      <c r="AP5" s="11" t="s">
        <v>85</v>
      </c>
      <c r="AQ5" s="8" t="s">
        <v>86</v>
      </c>
      <c r="AR5" s="11" t="s">
        <v>85</v>
      </c>
      <c r="AS5" s="8" t="s">
        <v>86</v>
      </c>
      <c r="AT5" s="11" t="s">
        <v>85</v>
      </c>
      <c r="AU5" s="8" t="s">
        <v>86</v>
      </c>
      <c r="AV5" s="11" t="s">
        <v>85</v>
      </c>
      <c r="AW5" s="8" t="s">
        <v>86</v>
      </c>
      <c r="AX5" s="11" t="s">
        <v>85</v>
      </c>
      <c r="AY5" s="8" t="s">
        <v>86</v>
      </c>
      <c r="AZ5" s="11" t="s">
        <v>85</v>
      </c>
      <c r="BA5" s="8" t="s">
        <v>86</v>
      </c>
      <c r="BB5" s="11" t="s">
        <v>85</v>
      </c>
      <c r="BC5" s="8" t="s">
        <v>86</v>
      </c>
      <c r="BD5" s="11" t="s">
        <v>85</v>
      </c>
      <c r="BE5" s="8" t="s">
        <v>86</v>
      </c>
      <c r="BF5" s="11" t="s">
        <v>85</v>
      </c>
      <c r="BG5" s="8" t="s">
        <v>86</v>
      </c>
      <c r="BH5" s="11" t="s">
        <v>85</v>
      </c>
      <c r="BI5" s="8" t="s">
        <v>86</v>
      </c>
      <c r="BJ5" s="393"/>
      <c r="BK5" s="398"/>
      <c r="BL5" s="398"/>
      <c r="BM5" s="398"/>
      <c r="BN5" s="398"/>
      <c r="BO5" s="393"/>
      <c r="BP5" s="398"/>
      <c r="BQ5" s="393"/>
    </row>
    <row r="6" spans="1:71" ht="24.75" customHeight="1">
      <c r="B6" s="8"/>
      <c r="C6" s="8"/>
      <c r="D6" s="8" t="s">
        <v>91</v>
      </c>
      <c r="E6" s="8"/>
      <c r="F6" s="329"/>
      <c r="G6" s="10"/>
      <c r="H6" s="8"/>
      <c r="I6" s="11"/>
      <c r="J6" s="11"/>
      <c r="K6" s="11"/>
      <c r="L6" s="12"/>
      <c r="M6" s="11"/>
      <c r="N6" s="9">
        <f>SUBTOTAL(9,N7:N152)</f>
        <v>133287439220</v>
      </c>
      <c r="O6" s="66"/>
      <c r="P6" s="66"/>
      <c r="Q6" s="11"/>
      <c r="R6" s="8"/>
      <c r="S6" s="8"/>
      <c r="T6" s="11"/>
      <c r="U6" s="11"/>
      <c r="V6" s="11"/>
      <c r="W6" s="9"/>
      <c r="X6" s="8"/>
      <c r="Y6" s="22"/>
      <c r="Z6" s="11"/>
      <c r="AA6" s="8"/>
      <c r="AB6" s="11"/>
      <c r="AC6" s="8"/>
      <c r="AD6" s="11"/>
      <c r="AE6" s="8"/>
      <c r="AF6" s="11"/>
      <c r="AG6" s="8"/>
      <c r="AH6" s="11"/>
      <c r="AI6" s="8"/>
      <c r="AJ6" s="11"/>
      <c r="AK6" s="8"/>
      <c r="AL6" s="11"/>
      <c r="AM6" s="8"/>
      <c r="AN6" s="11"/>
      <c r="AO6" s="8"/>
      <c r="AP6" s="11"/>
      <c r="AQ6" s="8"/>
      <c r="AR6" s="11"/>
      <c r="AS6" s="8"/>
      <c r="AT6" s="11"/>
      <c r="AU6" s="8"/>
      <c r="AV6" s="11"/>
      <c r="AW6" s="8"/>
      <c r="AX6" s="11"/>
      <c r="AY6" s="8"/>
      <c r="AZ6" s="11"/>
      <c r="BA6" s="8"/>
      <c r="BB6" s="11"/>
      <c r="BC6" s="8"/>
      <c r="BD6" s="11"/>
      <c r="BE6" s="8"/>
      <c r="BF6" s="11"/>
      <c r="BG6" s="8"/>
      <c r="BH6" s="11"/>
      <c r="BI6" s="8"/>
      <c r="BJ6" s="8"/>
      <c r="BK6" s="10"/>
      <c r="BL6" s="10"/>
      <c r="BM6" s="10"/>
      <c r="BN6" s="10"/>
      <c r="BO6" s="8"/>
      <c r="BP6" s="54">
        <v>0</v>
      </c>
      <c r="BQ6" s="8"/>
    </row>
    <row r="7" spans="1:71" s="86" customFormat="1" ht="52.35" customHeight="1">
      <c r="A7" s="78"/>
      <c r="B7" s="79">
        <v>1</v>
      </c>
      <c r="C7" s="79" t="s">
        <v>632</v>
      </c>
      <c r="D7" s="14" t="s">
        <v>322</v>
      </c>
      <c r="E7" s="14" t="s">
        <v>635</v>
      </c>
      <c r="F7" s="330" t="s">
        <v>1852</v>
      </c>
      <c r="G7" s="25"/>
      <c r="H7" s="26">
        <v>670</v>
      </c>
      <c r="I7" s="80"/>
      <c r="J7" s="80">
        <f>MIN(Z7,AB7,AD7,AF7)</f>
        <v>0</v>
      </c>
      <c r="K7" s="80">
        <f t="shared" ref="K7:K38" si="0">MIN(AH7,AJ7,AL7,AN7,AP7,AR7,AT7,AV7,AX7,AZ7,BB7,BD7,BF7,BH7)</f>
        <v>19000000</v>
      </c>
      <c r="L7" s="80"/>
      <c r="M7" s="80" cm="1">
        <f t="array" ref="M7">MIN(IF(I7:K7&lt;&gt;0,I7:K7))</f>
        <v>19000000</v>
      </c>
      <c r="N7" s="81">
        <f t="shared" ref="N7:N38" si="1">M7*H7</f>
        <v>12730000000</v>
      </c>
      <c r="O7" s="82"/>
      <c r="P7" s="336" t="s">
        <v>57</v>
      </c>
      <c r="Q7" s="80">
        <f>MIN(T7:V7)</f>
        <v>19500000</v>
      </c>
      <c r="R7" s="83">
        <v>1</v>
      </c>
      <c r="S7" s="15"/>
      <c r="T7" s="16">
        <v>19500000</v>
      </c>
      <c r="U7" s="16"/>
      <c r="V7" s="16"/>
      <c r="W7" s="80"/>
      <c r="X7" s="84"/>
      <c r="Y7" s="85"/>
      <c r="Z7" s="26"/>
      <c r="AA7" s="79"/>
      <c r="AB7" s="20"/>
      <c r="AC7" s="25"/>
      <c r="AD7" s="20"/>
      <c r="AE7" s="25"/>
      <c r="AF7" s="20"/>
      <c r="AG7" s="25"/>
      <c r="AH7" s="338">
        <v>19000000</v>
      </c>
      <c r="AI7" s="13" t="s">
        <v>1853</v>
      </c>
      <c r="AJ7" s="333"/>
      <c r="AK7" s="13"/>
      <c r="AL7" s="334"/>
      <c r="AM7" s="13"/>
      <c r="AN7" s="334"/>
      <c r="AO7" s="13"/>
      <c r="AP7" s="334"/>
      <c r="AQ7" s="13"/>
      <c r="AR7" s="20"/>
      <c r="AS7" s="25"/>
      <c r="AT7" s="20"/>
      <c r="AU7" s="25"/>
      <c r="AV7" s="20"/>
      <c r="AW7" s="25"/>
      <c r="AX7" s="20"/>
      <c r="AY7" s="25"/>
      <c r="AZ7" s="20"/>
      <c r="BA7" s="25"/>
      <c r="BJ7" s="87"/>
      <c r="BK7" s="25"/>
      <c r="BL7" s="25"/>
      <c r="BM7" s="25"/>
      <c r="BN7" s="79"/>
      <c r="BO7" s="25"/>
      <c r="BP7" s="25"/>
      <c r="BQ7" s="87"/>
      <c r="BR7" s="88"/>
      <c r="BS7" s="88"/>
    </row>
    <row r="8" spans="1:71" s="86" customFormat="1" ht="52.35" customHeight="1">
      <c r="A8" s="78"/>
      <c r="B8" s="79">
        <v>2</v>
      </c>
      <c r="C8" s="79" t="s">
        <v>632</v>
      </c>
      <c r="D8" s="14" t="s">
        <v>322</v>
      </c>
      <c r="E8" s="14" t="s">
        <v>992</v>
      </c>
      <c r="F8" s="330" t="s">
        <v>1854</v>
      </c>
      <c r="G8" s="25"/>
      <c r="H8" s="26">
        <v>670</v>
      </c>
      <c r="I8" s="80"/>
      <c r="J8" s="80">
        <f t="shared" ref="J8:J71" si="2">MIN(Z8,AB8,AD8,AF8)</f>
        <v>0</v>
      </c>
      <c r="K8" s="80">
        <f t="shared" si="0"/>
        <v>21000000</v>
      </c>
      <c r="L8" s="80"/>
      <c r="M8" s="80" cm="1">
        <f t="array" ref="M8">MIN(IF(I8:K8&lt;&gt;0,I8:K8))</f>
        <v>21000000</v>
      </c>
      <c r="N8" s="81">
        <f t="shared" si="1"/>
        <v>14070000000</v>
      </c>
      <c r="O8" s="82"/>
      <c r="P8" s="336" t="s">
        <v>56</v>
      </c>
      <c r="Q8" s="80">
        <f>MIN(T8:V8)</f>
        <v>21000000</v>
      </c>
      <c r="R8" s="83">
        <v>1</v>
      </c>
      <c r="S8" s="15"/>
      <c r="T8" s="16">
        <v>21000000</v>
      </c>
      <c r="U8" s="16"/>
      <c r="V8" s="16"/>
      <c r="W8" s="89"/>
      <c r="X8" s="84"/>
      <c r="Y8" s="90"/>
      <c r="Z8" s="26"/>
      <c r="AA8" s="79"/>
      <c r="AB8" s="20"/>
      <c r="AC8" s="25"/>
      <c r="AD8" s="20"/>
      <c r="AE8" s="25"/>
      <c r="AF8" s="20"/>
      <c r="AG8" s="25"/>
      <c r="AH8" s="338">
        <v>21000000</v>
      </c>
      <c r="AI8" s="13" t="s">
        <v>1855</v>
      </c>
      <c r="AJ8" s="338">
        <v>21000000</v>
      </c>
      <c r="AK8" s="13" t="s">
        <v>1856</v>
      </c>
      <c r="AL8" s="339">
        <v>21000000</v>
      </c>
      <c r="AM8" s="13" t="s">
        <v>1857</v>
      </c>
      <c r="AN8" s="339">
        <v>21000000</v>
      </c>
      <c r="AO8" s="13" t="s">
        <v>1856</v>
      </c>
      <c r="AP8" s="334"/>
      <c r="AQ8" s="13"/>
      <c r="AR8" s="26"/>
      <c r="AS8" s="25"/>
      <c r="AT8" s="20"/>
      <c r="AU8" s="25"/>
      <c r="AV8" s="20"/>
      <c r="AW8" s="25"/>
      <c r="AX8" s="20"/>
      <c r="AY8" s="25"/>
      <c r="BB8" s="20"/>
      <c r="BC8" s="25"/>
      <c r="BD8" s="20"/>
      <c r="BE8" s="25"/>
      <c r="BF8" s="20"/>
      <c r="BG8" s="25"/>
      <c r="BH8" s="20"/>
      <c r="BI8" s="25"/>
      <c r="BJ8" s="87"/>
      <c r="BK8" s="25"/>
      <c r="BL8" s="25"/>
      <c r="BM8" s="25"/>
      <c r="BN8" s="79"/>
      <c r="BO8" s="25"/>
      <c r="BP8" s="25"/>
      <c r="BQ8" s="87"/>
      <c r="BR8" s="88"/>
      <c r="BS8" s="88"/>
    </row>
    <row r="9" spans="1:71" s="86" customFormat="1" ht="52.35" customHeight="1">
      <c r="A9" s="78"/>
      <c r="B9" s="79">
        <v>3</v>
      </c>
      <c r="C9" s="79" t="s">
        <v>639</v>
      </c>
      <c r="D9" s="14" t="s">
        <v>324</v>
      </c>
      <c r="E9" s="14" t="s">
        <v>1001</v>
      </c>
      <c r="F9" s="330" t="s">
        <v>1858</v>
      </c>
      <c r="G9" s="25"/>
      <c r="H9" s="26">
        <v>237</v>
      </c>
      <c r="I9" s="80"/>
      <c r="J9" s="80">
        <f t="shared" si="2"/>
        <v>0</v>
      </c>
      <c r="K9" s="80">
        <f t="shared" si="0"/>
        <v>24450000</v>
      </c>
      <c r="L9" s="80"/>
      <c r="M9" s="80" cm="1">
        <f t="array" ref="M9">MIN(IF(I9:K9&lt;&gt;0,I9:K9))</f>
        <v>24450000</v>
      </c>
      <c r="N9" s="81">
        <f t="shared" si="1"/>
        <v>5794650000</v>
      </c>
      <c r="O9" s="82"/>
      <c r="P9" s="336" t="s">
        <v>56</v>
      </c>
      <c r="Q9" s="80">
        <f>MIN(T9:V9)</f>
        <v>24450000</v>
      </c>
      <c r="R9" s="83">
        <v>1</v>
      </c>
      <c r="S9" s="15"/>
      <c r="T9" s="16">
        <v>24450000</v>
      </c>
      <c r="U9" s="16"/>
      <c r="V9" s="16"/>
      <c r="W9" s="89"/>
      <c r="X9" s="84"/>
      <c r="Y9" s="90"/>
      <c r="Z9" s="26"/>
      <c r="AA9" s="79"/>
      <c r="AB9" s="20"/>
      <c r="AC9" s="25"/>
      <c r="AD9" s="20"/>
      <c r="AE9" s="25"/>
      <c r="AF9" s="20"/>
      <c r="AG9" s="25"/>
      <c r="AH9" s="333">
        <v>24450000</v>
      </c>
      <c r="AI9" s="13" t="s">
        <v>1859</v>
      </c>
      <c r="AJ9" s="333">
        <v>24450000</v>
      </c>
      <c r="AK9" s="13" t="s">
        <v>1860</v>
      </c>
      <c r="AL9" s="334">
        <v>24450000</v>
      </c>
      <c r="AM9" s="13" t="s">
        <v>1861</v>
      </c>
      <c r="AN9" s="334">
        <v>24450000</v>
      </c>
      <c r="AO9" s="13" t="s">
        <v>1862</v>
      </c>
      <c r="AP9" s="334"/>
      <c r="AQ9" s="13"/>
      <c r="AR9" s="20"/>
      <c r="AS9" s="25"/>
      <c r="AT9" s="20"/>
      <c r="AU9" s="25"/>
      <c r="AV9" s="20"/>
      <c r="AW9" s="25"/>
      <c r="AX9" s="20"/>
      <c r="AY9" s="25"/>
      <c r="AZ9" s="20"/>
      <c r="BA9" s="25"/>
      <c r="BB9" s="20"/>
      <c r="BC9" s="25"/>
      <c r="BD9" s="20"/>
      <c r="BE9" s="25"/>
      <c r="BF9" s="20"/>
      <c r="BG9" s="25"/>
      <c r="BH9" s="20"/>
      <c r="BI9" s="25"/>
      <c r="BJ9" s="87"/>
      <c r="BK9" s="25"/>
      <c r="BL9" s="25"/>
      <c r="BM9" s="25"/>
      <c r="BN9" s="79"/>
      <c r="BO9" s="25"/>
      <c r="BP9" s="25"/>
      <c r="BQ9" s="87"/>
      <c r="BR9" s="88"/>
      <c r="BS9" s="88"/>
    </row>
    <row r="10" spans="1:71" s="86" customFormat="1" ht="52.35" customHeight="1">
      <c r="A10" s="78"/>
      <c r="B10" s="79">
        <v>4</v>
      </c>
      <c r="C10" s="79" t="s">
        <v>640</v>
      </c>
      <c r="D10" s="14" t="s">
        <v>326</v>
      </c>
      <c r="E10" s="14" t="s">
        <v>642</v>
      </c>
      <c r="F10" s="330" t="s">
        <v>1863</v>
      </c>
      <c r="G10" s="25"/>
      <c r="H10" s="26">
        <v>750</v>
      </c>
      <c r="I10" s="80"/>
      <c r="J10" s="80">
        <f t="shared" si="2"/>
        <v>0</v>
      </c>
      <c r="K10" s="80">
        <f t="shared" si="0"/>
        <v>0</v>
      </c>
      <c r="L10" s="80"/>
      <c r="M10" s="80" cm="1">
        <f t="array" ref="M10">MIN(IF(I10:K10&lt;&gt;0,I10:K10))</f>
        <v>0</v>
      </c>
      <c r="N10" s="81">
        <f t="shared" si="1"/>
        <v>0</v>
      </c>
      <c r="O10" s="82"/>
      <c r="P10" s="336" t="s">
        <v>58</v>
      </c>
      <c r="Q10" s="80">
        <f>MIN(T10:V10)</f>
        <v>19500000</v>
      </c>
      <c r="R10" s="83">
        <v>2</v>
      </c>
      <c r="S10" s="15"/>
      <c r="T10" s="16">
        <v>19500000</v>
      </c>
      <c r="U10" s="16"/>
      <c r="V10" s="16"/>
      <c r="W10" s="89"/>
      <c r="X10" s="84"/>
      <c r="Y10" s="90"/>
      <c r="Z10" s="26"/>
      <c r="AA10" s="79"/>
      <c r="AB10" s="20"/>
      <c r="AC10" s="25"/>
      <c r="AD10" s="20"/>
      <c r="AE10" s="25"/>
      <c r="AF10" s="20"/>
      <c r="AG10" s="25"/>
      <c r="AH10" s="333"/>
      <c r="AI10" s="13"/>
      <c r="AJ10" s="333"/>
      <c r="AK10" s="13"/>
      <c r="AL10" s="334"/>
      <c r="AM10" s="13"/>
      <c r="AN10" s="334"/>
      <c r="AO10" s="13"/>
      <c r="AP10" s="334"/>
      <c r="AQ10" s="13"/>
      <c r="AR10" s="20"/>
      <c r="AS10" s="25"/>
      <c r="AT10" s="20"/>
      <c r="AU10" s="25"/>
      <c r="AV10" s="20"/>
      <c r="AW10" s="25"/>
      <c r="AX10" s="20"/>
      <c r="AY10" s="25"/>
      <c r="AZ10" s="20"/>
      <c r="BA10" s="25"/>
      <c r="BB10" s="20"/>
      <c r="BC10" s="25"/>
      <c r="BD10" s="20"/>
      <c r="BE10" s="25"/>
      <c r="BF10" s="20"/>
      <c r="BG10" s="25"/>
      <c r="BH10" s="20"/>
      <c r="BI10" s="25"/>
      <c r="BJ10" s="87"/>
      <c r="BK10" s="25"/>
      <c r="BL10" s="25"/>
      <c r="BM10" s="25"/>
      <c r="BN10" s="79"/>
      <c r="BO10" s="25"/>
      <c r="BP10" s="25"/>
      <c r="BQ10" s="78"/>
      <c r="BR10" s="88"/>
      <c r="BS10" s="88"/>
    </row>
    <row r="11" spans="1:71" s="86" customFormat="1" ht="52.35" customHeight="1">
      <c r="A11" s="78"/>
      <c r="B11" s="79">
        <v>5</v>
      </c>
      <c r="C11" s="79" t="s">
        <v>640</v>
      </c>
      <c r="D11" s="14" t="s">
        <v>326</v>
      </c>
      <c r="E11" s="14" t="s">
        <v>642</v>
      </c>
      <c r="F11" s="330" t="s">
        <v>1863</v>
      </c>
      <c r="G11" s="25"/>
      <c r="H11" s="20">
        <v>750</v>
      </c>
      <c r="I11" s="80"/>
      <c r="J11" s="80">
        <f t="shared" si="2"/>
        <v>0</v>
      </c>
      <c r="K11" s="80">
        <f t="shared" si="0"/>
        <v>21000000</v>
      </c>
      <c r="L11" s="80"/>
      <c r="M11" s="80" cm="1">
        <f t="array" ref="M11">MIN(IF(I11:K11&lt;&gt;0,I11:K11))</f>
        <v>21000000</v>
      </c>
      <c r="N11" s="81">
        <f t="shared" si="1"/>
        <v>15750000000</v>
      </c>
      <c r="O11" s="82"/>
      <c r="P11" s="336" t="s">
        <v>56</v>
      </c>
      <c r="Q11" s="80"/>
      <c r="R11" s="83">
        <v>2</v>
      </c>
      <c r="S11" s="21"/>
      <c r="T11" s="16">
        <v>21000000</v>
      </c>
      <c r="U11" s="16"/>
      <c r="V11" s="16"/>
      <c r="W11" s="80"/>
      <c r="X11" s="84"/>
      <c r="Y11" s="85"/>
      <c r="Z11" s="20"/>
      <c r="AA11" s="25"/>
      <c r="AB11" s="20"/>
      <c r="AC11" s="25"/>
      <c r="AD11" s="20"/>
      <c r="AE11" s="25"/>
      <c r="AF11" s="20"/>
      <c r="AG11" s="25"/>
      <c r="AH11" s="338">
        <v>21000000</v>
      </c>
      <c r="AI11" s="13" t="s">
        <v>1864</v>
      </c>
      <c r="AJ11" s="338">
        <v>21000000</v>
      </c>
      <c r="AK11" s="13" t="s">
        <v>1865</v>
      </c>
      <c r="AL11" s="339">
        <v>21000000</v>
      </c>
      <c r="AM11" s="13" t="s">
        <v>1856</v>
      </c>
      <c r="AN11" s="339">
        <v>21000000</v>
      </c>
      <c r="AO11" s="13" t="s">
        <v>1866</v>
      </c>
      <c r="AP11" s="334"/>
      <c r="AQ11" s="13"/>
      <c r="AR11" s="20"/>
      <c r="AS11" s="25"/>
      <c r="AT11" s="20"/>
      <c r="AU11" s="25"/>
      <c r="AV11" s="20"/>
      <c r="AW11" s="25"/>
      <c r="AX11" s="20"/>
      <c r="AY11" s="25"/>
      <c r="AZ11" s="20"/>
      <c r="BA11" s="25"/>
      <c r="BB11" s="20"/>
      <c r="BC11" s="25"/>
      <c r="BD11" s="20"/>
      <c r="BE11" s="25"/>
      <c r="BF11" s="20"/>
      <c r="BG11" s="25"/>
      <c r="BH11" s="20"/>
      <c r="BI11" s="25"/>
      <c r="BJ11" s="87"/>
      <c r="BK11" s="25"/>
      <c r="BL11" s="25"/>
      <c r="BM11" s="25"/>
      <c r="BN11" s="25"/>
      <c r="BO11" s="25"/>
      <c r="BP11" s="25"/>
      <c r="BQ11" s="25"/>
      <c r="BR11" s="88"/>
      <c r="BS11" s="88"/>
    </row>
    <row r="12" spans="1:71" s="86" customFormat="1" ht="52.35" customHeight="1">
      <c r="A12" s="78"/>
      <c r="B12" s="79">
        <v>6</v>
      </c>
      <c r="C12" s="79" t="s">
        <v>654</v>
      </c>
      <c r="D12" s="14" t="s">
        <v>329</v>
      </c>
      <c r="E12" s="14" t="s">
        <v>1368</v>
      </c>
      <c r="F12" s="330" t="s">
        <v>1867</v>
      </c>
      <c r="G12" s="25"/>
      <c r="H12" s="26">
        <v>80</v>
      </c>
      <c r="I12" s="80"/>
      <c r="J12" s="80">
        <f t="shared" si="2"/>
        <v>0</v>
      </c>
      <c r="K12" s="80">
        <f t="shared" si="0"/>
        <v>11290440</v>
      </c>
      <c r="L12" s="80"/>
      <c r="M12" s="80" cm="1">
        <f t="array" ref="M12">MIN(IF(I12:K12&lt;&gt;0,I12:K12))</f>
        <v>11290440</v>
      </c>
      <c r="N12" s="81">
        <f t="shared" si="1"/>
        <v>903235200</v>
      </c>
      <c r="O12" s="82"/>
      <c r="P12" s="336" t="s">
        <v>56</v>
      </c>
      <c r="Q12" s="80">
        <f t="shared" ref="Q12:Q18" si="3">MIN(T12:V12)</f>
        <v>11855025</v>
      </c>
      <c r="R12" s="83">
        <v>2</v>
      </c>
      <c r="S12" s="15"/>
      <c r="T12" s="16">
        <v>11855025</v>
      </c>
      <c r="U12" s="16"/>
      <c r="V12" s="16"/>
      <c r="W12" s="26"/>
      <c r="X12" s="84"/>
      <c r="Y12" s="85"/>
      <c r="Z12" s="26"/>
      <c r="AA12" s="79"/>
      <c r="AB12" s="20"/>
      <c r="AC12" s="25"/>
      <c r="AD12" s="20"/>
      <c r="AE12" s="25"/>
      <c r="AF12" s="20"/>
      <c r="AG12" s="25"/>
      <c r="AH12" s="338">
        <v>11855025</v>
      </c>
      <c r="AI12" s="13" t="s">
        <v>1868</v>
      </c>
      <c r="AJ12" s="338">
        <v>11290440</v>
      </c>
      <c r="AK12" s="13" t="s">
        <v>1869</v>
      </c>
      <c r="AL12" s="334"/>
      <c r="AM12" s="13"/>
      <c r="AN12" s="334"/>
      <c r="AO12" s="13"/>
      <c r="AP12" s="334"/>
      <c r="AQ12" s="13"/>
      <c r="AR12" s="20"/>
      <c r="AS12" s="25"/>
      <c r="AT12" s="20"/>
      <c r="AU12" s="25"/>
      <c r="AV12" s="20"/>
      <c r="AW12" s="25"/>
      <c r="AX12" s="20"/>
      <c r="AY12" s="25"/>
      <c r="AZ12" s="20"/>
      <c r="BA12" s="25"/>
      <c r="BB12" s="20"/>
      <c r="BC12" s="25"/>
      <c r="BD12" s="20"/>
      <c r="BE12" s="25"/>
      <c r="BF12" s="20"/>
      <c r="BG12" s="25"/>
      <c r="BH12" s="20"/>
      <c r="BI12" s="25"/>
      <c r="BJ12" s="87"/>
      <c r="BK12" s="25"/>
      <c r="BL12" s="25"/>
      <c r="BM12" s="25"/>
      <c r="BN12" s="79"/>
      <c r="BO12" s="25"/>
      <c r="BP12" s="25"/>
      <c r="BQ12" s="78"/>
      <c r="BR12" s="88"/>
      <c r="BS12" s="88"/>
    </row>
    <row r="13" spans="1:71" s="86" customFormat="1" ht="52.35" customHeight="1">
      <c r="A13" s="78"/>
      <c r="B13" s="79">
        <v>7</v>
      </c>
      <c r="C13" s="79" t="s">
        <v>654</v>
      </c>
      <c r="D13" s="14" t="s">
        <v>329</v>
      </c>
      <c r="E13" s="14" t="s">
        <v>1368</v>
      </c>
      <c r="F13" s="330" t="s">
        <v>1867</v>
      </c>
      <c r="G13" s="25"/>
      <c r="H13" s="26">
        <v>80</v>
      </c>
      <c r="I13" s="80"/>
      <c r="J13" s="80">
        <f t="shared" si="2"/>
        <v>0</v>
      </c>
      <c r="K13" s="80">
        <f t="shared" si="0"/>
        <v>11290440</v>
      </c>
      <c r="L13" s="80"/>
      <c r="M13" s="80" cm="1">
        <f t="array" ref="M13">MIN(IF(I13:K13&lt;&gt;0,I13:K13))</f>
        <v>11290440</v>
      </c>
      <c r="N13" s="81">
        <f t="shared" si="1"/>
        <v>903235200</v>
      </c>
      <c r="O13" s="82"/>
      <c r="P13" s="336" t="s">
        <v>56</v>
      </c>
      <c r="Q13" s="80">
        <f t="shared" si="3"/>
        <v>11855025</v>
      </c>
      <c r="R13" s="83">
        <v>2</v>
      </c>
      <c r="S13" s="15"/>
      <c r="T13" s="16">
        <v>11855025</v>
      </c>
      <c r="U13" s="16"/>
      <c r="V13" s="16"/>
      <c r="W13" s="81"/>
      <c r="X13" s="84"/>
      <c r="Y13" s="85"/>
      <c r="Z13" s="26"/>
      <c r="AA13" s="79"/>
      <c r="AB13" s="20"/>
      <c r="AC13" s="25"/>
      <c r="AD13" s="20"/>
      <c r="AE13" s="25"/>
      <c r="AF13" s="20"/>
      <c r="AG13" s="25"/>
      <c r="AH13" s="338">
        <v>11855025</v>
      </c>
      <c r="AI13" s="13" t="s">
        <v>1868</v>
      </c>
      <c r="AJ13" s="338">
        <v>11290440</v>
      </c>
      <c r="AK13" s="13" t="s">
        <v>1869</v>
      </c>
      <c r="AL13" s="334"/>
      <c r="AM13" s="13"/>
      <c r="AN13" s="334"/>
      <c r="AO13" s="13"/>
      <c r="AP13" s="334"/>
      <c r="AQ13" s="13"/>
      <c r="AR13" s="20"/>
      <c r="AS13" s="25"/>
      <c r="AT13" s="20"/>
      <c r="AU13" s="25"/>
      <c r="AV13" s="20"/>
      <c r="AW13" s="25"/>
      <c r="AX13" s="20"/>
      <c r="AY13" s="25"/>
      <c r="AZ13" s="20"/>
      <c r="BA13" s="25"/>
      <c r="BB13" s="20"/>
      <c r="BC13" s="25"/>
      <c r="BD13" s="20"/>
      <c r="BE13" s="25"/>
      <c r="BF13" s="20"/>
      <c r="BG13" s="25"/>
      <c r="BH13" s="20"/>
      <c r="BI13" s="25"/>
      <c r="BJ13" s="87"/>
      <c r="BK13" s="25"/>
      <c r="BL13" s="25"/>
      <c r="BM13" s="25"/>
      <c r="BN13" s="79"/>
      <c r="BO13" s="25"/>
      <c r="BP13" s="25"/>
      <c r="BQ13" s="25"/>
      <c r="BR13" s="88"/>
      <c r="BS13" s="88"/>
    </row>
    <row r="14" spans="1:71" s="86" customFormat="1" ht="52.35" customHeight="1">
      <c r="A14" s="78"/>
      <c r="B14" s="79">
        <v>8</v>
      </c>
      <c r="C14" s="79" t="s">
        <v>658</v>
      </c>
      <c r="D14" s="14" t="s">
        <v>331</v>
      </c>
      <c r="E14" s="14" t="s">
        <v>1374</v>
      </c>
      <c r="F14" s="330" t="s">
        <v>1870</v>
      </c>
      <c r="G14" s="25"/>
      <c r="H14" s="26">
        <v>11</v>
      </c>
      <c r="I14" s="80"/>
      <c r="J14" s="80">
        <f t="shared" si="2"/>
        <v>0</v>
      </c>
      <c r="K14" s="80">
        <f t="shared" si="0"/>
        <v>49640850</v>
      </c>
      <c r="L14" s="80"/>
      <c r="M14" s="80" cm="1">
        <f t="array" ref="M14">MIN(IF(I14:K14&lt;&gt;0,I14:K14))</f>
        <v>49640850</v>
      </c>
      <c r="N14" s="81">
        <f t="shared" si="1"/>
        <v>546049350</v>
      </c>
      <c r="O14" s="82"/>
      <c r="P14" s="336" t="s">
        <v>56</v>
      </c>
      <c r="Q14" s="80">
        <f t="shared" si="3"/>
        <v>52123050</v>
      </c>
      <c r="R14" s="83">
        <v>2</v>
      </c>
      <c r="S14" s="15"/>
      <c r="T14" s="16">
        <v>52123050</v>
      </c>
      <c r="U14" s="16"/>
      <c r="V14" s="16"/>
      <c r="W14" s="81"/>
      <c r="X14" s="84"/>
      <c r="Y14" s="85"/>
      <c r="Z14" s="26"/>
      <c r="AA14" s="79"/>
      <c r="AB14" s="20"/>
      <c r="AC14" s="25"/>
      <c r="AD14" s="20"/>
      <c r="AE14" s="25"/>
      <c r="AF14" s="20"/>
      <c r="AG14" s="25"/>
      <c r="AH14" s="338">
        <v>52123050</v>
      </c>
      <c r="AI14" s="13" t="s">
        <v>1856</v>
      </c>
      <c r="AJ14" s="338">
        <v>52123050</v>
      </c>
      <c r="AK14" s="13" t="s">
        <v>1868</v>
      </c>
      <c r="AL14" s="339">
        <v>49640850</v>
      </c>
      <c r="AM14" s="13" t="s">
        <v>1871</v>
      </c>
      <c r="AN14" s="339">
        <v>49640850</v>
      </c>
      <c r="AO14" s="13" t="s">
        <v>1872</v>
      </c>
      <c r="AP14" s="334"/>
      <c r="AQ14" s="13"/>
      <c r="AR14" s="20"/>
      <c r="AS14" s="25"/>
      <c r="AT14" s="20"/>
      <c r="AU14" s="25"/>
      <c r="AV14" s="20"/>
      <c r="AW14" s="25"/>
      <c r="AX14" s="20"/>
      <c r="AY14" s="25"/>
      <c r="AZ14" s="20"/>
      <c r="BA14" s="25"/>
      <c r="BB14" s="20"/>
      <c r="BC14" s="25"/>
      <c r="BD14" s="20"/>
      <c r="BE14" s="25"/>
      <c r="BF14" s="20"/>
      <c r="BG14" s="25"/>
      <c r="BH14" s="20"/>
      <c r="BI14" s="25"/>
      <c r="BJ14" s="87"/>
      <c r="BK14" s="25"/>
      <c r="BL14" s="25"/>
      <c r="BM14" s="25"/>
      <c r="BN14" s="79"/>
      <c r="BO14" s="25"/>
      <c r="BP14" s="25"/>
      <c r="BQ14" s="87"/>
      <c r="BR14" s="88"/>
      <c r="BS14" s="88"/>
    </row>
    <row r="15" spans="1:71" s="86" customFormat="1" ht="52.35" customHeight="1">
      <c r="A15" s="78"/>
      <c r="B15" s="79">
        <v>9</v>
      </c>
      <c r="C15" s="79" t="s">
        <v>658</v>
      </c>
      <c r="D15" s="14" t="s">
        <v>331</v>
      </c>
      <c r="E15" s="14" t="s">
        <v>1374</v>
      </c>
      <c r="F15" s="330" t="s">
        <v>1870</v>
      </c>
      <c r="G15" s="25"/>
      <c r="H15" s="26">
        <v>11</v>
      </c>
      <c r="I15" s="80"/>
      <c r="J15" s="80">
        <f t="shared" si="2"/>
        <v>0</v>
      </c>
      <c r="K15" s="80">
        <f t="shared" si="0"/>
        <v>49640850</v>
      </c>
      <c r="L15" s="80"/>
      <c r="M15" s="80" cm="1">
        <f t="array" ref="M15">MIN(IF(I15:K15&lt;&gt;0,I15:K15))</f>
        <v>49640850</v>
      </c>
      <c r="N15" s="81">
        <f t="shared" si="1"/>
        <v>546049350</v>
      </c>
      <c r="O15" s="82"/>
      <c r="P15" s="336" t="s">
        <v>56</v>
      </c>
      <c r="Q15" s="80">
        <f t="shared" si="3"/>
        <v>52123050</v>
      </c>
      <c r="R15" s="83">
        <v>2</v>
      </c>
      <c r="S15" s="15"/>
      <c r="T15" s="16">
        <v>52123050</v>
      </c>
      <c r="U15" s="16"/>
      <c r="V15" s="16"/>
      <c r="W15" s="89"/>
      <c r="X15" s="84"/>
      <c r="Y15" s="85"/>
      <c r="Z15" s="26"/>
      <c r="AA15" s="79"/>
      <c r="AB15" s="20"/>
      <c r="AC15" s="25"/>
      <c r="AD15" s="20"/>
      <c r="AE15" s="25"/>
      <c r="AF15" s="20"/>
      <c r="AG15" s="25"/>
      <c r="AH15" s="338">
        <v>52123050</v>
      </c>
      <c r="AI15" s="13" t="s">
        <v>1856</v>
      </c>
      <c r="AJ15" s="338">
        <v>52123050</v>
      </c>
      <c r="AK15" s="13" t="s">
        <v>1868</v>
      </c>
      <c r="AL15" s="339">
        <v>49640850</v>
      </c>
      <c r="AM15" s="13" t="s">
        <v>1871</v>
      </c>
      <c r="AN15" s="339">
        <v>49640850</v>
      </c>
      <c r="AO15" s="13" t="s">
        <v>1872</v>
      </c>
      <c r="AP15" s="334"/>
      <c r="AQ15" s="13"/>
      <c r="AR15" s="20"/>
      <c r="AS15" s="25"/>
      <c r="AT15" s="20"/>
      <c r="AU15" s="25"/>
      <c r="AV15" s="20"/>
      <c r="AW15" s="25"/>
      <c r="AX15" s="20"/>
      <c r="AY15" s="25"/>
      <c r="AZ15" s="20"/>
      <c r="BA15" s="25"/>
      <c r="BB15" s="20"/>
      <c r="BC15" s="25"/>
      <c r="BD15" s="20"/>
      <c r="BE15" s="25"/>
      <c r="BF15" s="20"/>
      <c r="BG15" s="25"/>
      <c r="BH15" s="20"/>
      <c r="BI15" s="25"/>
      <c r="BJ15" s="87"/>
      <c r="BK15" s="25"/>
      <c r="BL15" s="25"/>
      <c r="BM15" s="25"/>
      <c r="BN15" s="79"/>
      <c r="BO15" s="25"/>
      <c r="BP15" s="25"/>
      <c r="BQ15" s="87"/>
      <c r="BR15" s="88"/>
      <c r="BS15" s="88"/>
    </row>
    <row r="16" spans="1:71" s="86" customFormat="1" ht="52.35" customHeight="1">
      <c r="A16" s="78"/>
      <c r="B16" s="79">
        <v>10</v>
      </c>
      <c r="C16" s="79" t="s">
        <v>665</v>
      </c>
      <c r="D16" s="14" t="s">
        <v>333</v>
      </c>
      <c r="E16" s="14" t="s">
        <v>1380</v>
      </c>
      <c r="F16" s="330" t="s">
        <v>1873</v>
      </c>
      <c r="G16" s="25"/>
      <c r="H16" s="26">
        <v>100</v>
      </c>
      <c r="I16" s="80"/>
      <c r="J16" s="80">
        <f t="shared" si="2"/>
        <v>0</v>
      </c>
      <c r="K16" s="80">
        <f t="shared" si="0"/>
        <v>17295579</v>
      </c>
      <c r="L16" s="80"/>
      <c r="M16" s="80" cm="1">
        <f t="array" ref="M16">MIN(IF(I16:K16&lt;&gt;0,I16:K16))</f>
        <v>17295579</v>
      </c>
      <c r="N16" s="81">
        <f t="shared" si="1"/>
        <v>1729557900</v>
      </c>
      <c r="O16" s="82"/>
      <c r="P16" s="336" t="s">
        <v>56</v>
      </c>
      <c r="Q16" s="80">
        <f t="shared" si="3"/>
        <v>18160450</v>
      </c>
      <c r="R16" s="83">
        <v>2</v>
      </c>
      <c r="S16" s="15"/>
      <c r="T16" s="16">
        <v>18160450</v>
      </c>
      <c r="U16" s="16"/>
      <c r="V16" s="16"/>
      <c r="W16" s="26"/>
      <c r="X16" s="84"/>
      <c r="Y16" s="85"/>
      <c r="Z16" s="26"/>
      <c r="AA16" s="79"/>
      <c r="AB16" s="20"/>
      <c r="AC16" s="25"/>
      <c r="AD16" s="20"/>
      <c r="AE16" s="25"/>
      <c r="AF16" s="20"/>
      <c r="AG16" s="25"/>
      <c r="AH16" s="338">
        <v>18160000</v>
      </c>
      <c r="AI16" s="13" t="s">
        <v>1874</v>
      </c>
      <c r="AJ16" s="338">
        <v>18160000</v>
      </c>
      <c r="AK16" s="13" t="s">
        <v>1856</v>
      </c>
      <c r="AL16" s="339">
        <v>17295579</v>
      </c>
      <c r="AM16" s="13" t="s">
        <v>1875</v>
      </c>
      <c r="AN16" s="339">
        <v>18160450</v>
      </c>
      <c r="AO16" s="13" t="s">
        <v>1868</v>
      </c>
      <c r="AP16" s="334"/>
      <c r="AQ16" s="13"/>
      <c r="AR16" s="20"/>
      <c r="AS16" s="25"/>
      <c r="AT16" s="20"/>
      <c r="AU16" s="25"/>
      <c r="AV16" s="20"/>
      <c r="AW16" s="25"/>
      <c r="AX16" s="20"/>
      <c r="AY16" s="25"/>
      <c r="BB16" s="20"/>
      <c r="BC16" s="25"/>
      <c r="BD16" s="20"/>
      <c r="BE16" s="25"/>
      <c r="BF16" s="20"/>
      <c r="BG16" s="25"/>
      <c r="BH16" s="20"/>
      <c r="BI16" s="25"/>
      <c r="BJ16" s="87"/>
      <c r="BK16" s="25"/>
      <c r="BL16" s="25"/>
      <c r="BM16" s="25"/>
      <c r="BN16" s="79"/>
      <c r="BO16" s="25"/>
      <c r="BP16" s="25"/>
      <c r="BQ16" s="87"/>
      <c r="BR16" s="88"/>
      <c r="BS16" s="88"/>
    </row>
    <row r="17" spans="2:69" s="86" customFormat="1" ht="52.35" customHeight="1">
      <c r="B17" s="79">
        <v>11</v>
      </c>
      <c r="C17" s="79" t="s">
        <v>665</v>
      </c>
      <c r="D17" s="14" t="s">
        <v>333</v>
      </c>
      <c r="E17" s="14" t="s">
        <v>1380</v>
      </c>
      <c r="F17" s="330" t="s">
        <v>1873</v>
      </c>
      <c r="G17" s="25"/>
      <c r="H17" s="26">
        <v>100</v>
      </c>
      <c r="I17" s="80"/>
      <c r="J17" s="80">
        <f t="shared" si="2"/>
        <v>0</v>
      </c>
      <c r="K17" s="80">
        <f t="shared" si="0"/>
        <v>17295579</v>
      </c>
      <c r="L17" s="80"/>
      <c r="M17" s="80" cm="1">
        <f t="array" ref="M17">MIN(IF(I17:K17&lt;&gt;0,I17:K17))</f>
        <v>17295579</v>
      </c>
      <c r="N17" s="81">
        <f t="shared" si="1"/>
        <v>1729557900</v>
      </c>
      <c r="O17" s="82"/>
      <c r="P17" s="336" t="s">
        <v>56</v>
      </c>
      <c r="Q17" s="80">
        <f t="shared" si="3"/>
        <v>18160450</v>
      </c>
      <c r="R17" s="83">
        <v>2</v>
      </c>
      <c r="S17" s="15"/>
      <c r="T17" s="16">
        <v>18160450</v>
      </c>
      <c r="U17" s="16"/>
      <c r="V17" s="16"/>
      <c r="W17" s="81"/>
      <c r="X17" s="84"/>
      <c r="Y17" s="85"/>
      <c r="Z17" s="26"/>
      <c r="AA17" s="79"/>
      <c r="AB17" s="20"/>
      <c r="AC17" s="25"/>
      <c r="AD17" s="20"/>
      <c r="AE17" s="25"/>
      <c r="AF17" s="20"/>
      <c r="AG17" s="25"/>
      <c r="AH17" s="339">
        <v>18160000</v>
      </c>
      <c r="AI17" s="7" t="s">
        <v>1874</v>
      </c>
      <c r="AJ17" s="338">
        <v>18160000</v>
      </c>
      <c r="AK17" s="13" t="s">
        <v>1856</v>
      </c>
      <c r="AL17" s="339">
        <v>17295579</v>
      </c>
      <c r="AM17" s="13" t="s">
        <v>1875</v>
      </c>
      <c r="AN17" s="339">
        <v>18160450</v>
      </c>
      <c r="AO17" s="13" t="s">
        <v>1868</v>
      </c>
      <c r="AP17" s="334"/>
      <c r="AQ17" s="13"/>
      <c r="AR17" s="20"/>
      <c r="AS17" s="25"/>
      <c r="AT17" s="20"/>
      <c r="AU17" s="25"/>
      <c r="AV17" s="20"/>
      <c r="AW17" s="25"/>
      <c r="AX17" s="20"/>
      <c r="AY17" s="25"/>
      <c r="AZ17" s="20"/>
      <c r="BA17" s="25"/>
      <c r="BB17" s="20"/>
      <c r="BC17" s="25"/>
      <c r="BD17" s="20"/>
      <c r="BE17" s="25"/>
      <c r="BF17" s="20"/>
      <c r="BG17" s="25"/>
      <c r="BH17" s="20"/>
      <c r="BI17" s="25"/>
      <c r="BJ17" s="87"/>
      <c r="BK17" s="25"/>
      <c r="BL17" s="25"/>
      <c r="BM17" s="25"/>
      <c r="BN17" s="79"/>
      <c r="BO17" s="25"/>
      <c r="BP17" s="25"/>
      <c r="BQ17" s="87"/>
    </row>
    <row r="18" spans="2:69" s="86" customFormat="1" ht="52.35" customHeight="1">
      <c r="B18" s="79">
        <v>12</v>
      </c>
      <c r="C18" s="79" t="s">
        <v>671</v>
      </c>
      <c r="D18" s="14" t="s">
        <v>335</v>
      </c>
      <c r="E18" s="14" t="s">
        <v>1386</v>
      </c>
      <c r="F18" s="330" t="s">
        <v>1876</v>
      </c>
      <c r="G18" s="25"/>
      <c r="H18" s="26">
        <v>11</v>
      </c>
      <c r="I18" s="80"/>
      <c r="J18" s="80">
        <f t="shared" si="2"/>
        <v>0</v>
      </c>
      <c r="K18" s="80">
        <f t="shared" si="0"/>
        <v>51140250</v>
      </c>
      <c r="L18" s="80"/>
      <c r="M18" s="80" cm="1">
        <f t="array" ref="M18">MIN(IF(I18:K18&lt;&gt;0,I18:K18))</f>
        <v>51140250</v>
      </c>
      <c r="N18" s="81">
        <f t="shared" si="1"/>
        <v>562542750</v>
      </c>
      <c r="O18" s="82"/>
      <c r="P18" s="336" t="s">
        <v>56</v>
      </c>
      <c r="Q18" s="80">
        <f t="shared" si="3"/>
        <v>53698050</v>
      </c>
      <c r="R18" s="83">
        <v>2</v>
      </c>
      <c r="S18" s="15"/>
      <c r="T18" s="16">
        <v>53698050</v>
      </c>
      <c r="U18" s="16"/>
      <c r="V18" s="16"/>
      <c r="W18" s="89"/>
      <c r="X18" s="84"/>
      <c r="Y18" s="85"/>
      <c r="Z18" s="26"/>
      <c r="AA18" s="79"/>
      <c r="AB18" s="20"/>
      <c r="AC18" s="25"/>
      <c r="AD18" s="20"/>
      <c r="AE18" s="25"/>
      <c r="AF18" s="20"/>
      <c r="AG18" s="25"/>
      <c r="AH18" s="338">
        <v>53698050</v>
      </c>
      <c r="AI18" s="13" t="s">
        <v>1856</v>
      </c>
      <c r="AJ18" s="338">
        <v>51140250</v>
      </c>
      <c r="AK18" s="13" t="s">
        <v>1872</v>
      </c>
      <c r="AL18" s="339">
        <v>53698050</v>
      </c>
      <c r="AM18" s="13" t="s">
        <v>1868</v>
      </c>
      <c r="AN18" s="334"/>
      <c r="AO18" s="13"/>
      <c r="AP18" s="334"/>
      <c r="AQ18" s="13"/>
      <c r="AR18" s="20"/>
      <c r="AS18" s="25"/>
      <c r="AT18" s="20"/>
      <c r="AU18" s="25"/>
      <c r="AV18" s="20"/>
      <c r="AW18" s="25"/>
      <c r="AX18" s="20"/>
      <c r="AY18" s="25"/>
      <c r="AZ18" s="20"/>
      <c r="BA18" s="25"/>
      <c r="BB18" s="20"/>
      <c r="BC18" s="25"/>
      <c r="BD18" s="20"/>
      <c r="BE18" s="25"/>
      <c r="BF18" s="20"/>
      <c r="BG18" s="25"/>
      <c r="BH18" s="20"/>
      <c r="BI18" s="25"/>
      <c r="BJ18" s="87"/>
      <c r="BK18" s="25"/>
      <c r="BL18" s="25"/>
      <c r="BM18" s="25"/>
      <c r="BN18" s="79"/>
      <c r="BO18" s="25"/>
      <c r="BP18" s="25"/>
      <c r="BQ18" s="78"/>
    </row>
    <row r="19" spans="2:69" s="86" customFormat="1" ht="52.35" customHeight="1">
      <c r="B19" s="79">
        <v>13</v>
      </c>
      <c r="C19" s="79" t="s">
        <v>671</v>
      </c>
      <c r="D19" s="14" t="s">
        <v>335</v>
      </c>
      <c r="E19" s="14" t="s">
        <v>1386</v>
      </c>
      <c r="F19" s="330" t="s">
        <v>1876</v>
      </c>
      <c r="G19" s="25"/>
      <c r="H19" s="20">
        <v>11</v>
      </c>
      <c r="I19" s="80"/>
      <c r="J19" s="80">
        <f t="shared" si="2"/>
        <v>0</v>
      </c>
      <c r="K19" s="80">
        <f t="shared" si="0"/>
        <v>51140250</v>
      </c>
      <c r="L19" s="80"/>
      <c r="M19" s="80" cm="1">
        <f t="array" ref="M19">MIN(IF(I19:K19&lt;&gt;0,I19:K19))</f>
        <v>51140250</v>
      </c>
      <c r="N19" s="81">
        <f t="shared" si="1"/>
        <v>562542750</v>
      </c>
      <c r="O19" s="82"/>
      <c r="P19" s="336" t="s">
        <v>56</v>
      </c>
      <c r="Q19" s="80"/>
      <c r="R19" s="83">
        <v>2</v>
      </c>
      <c r="S19" s="21"/>
      <c r="T19" s="16">
        <v>53698050</v>
      </c>
      <c r="U19" s="16"/>
      <c r="V19" s="16"/>
      <c r="W19" s="80"/>
      <c r="X19" s="84"/>
      <c r="Y19" s="85"/>
      <c r="Z19" s="26"/>
      <c r="AA19" s="79"/>
      <c r="AB19" s="20"/>
      <c r="AC19" s="25"/>
      <c r="AD19" s="20"/>
      <c r="AE19" s="25"/>
      <c r="AF19" s="20"/>
      <c r="AG19" s="25"/>
      <c r="AH19" s="338">
        <v>53698050</v>
      </c>
      <c r="AI19" s="13" t="s">
        <v>1856</v>
      </c>
      <c r="AJ19" s="338">
        <v>51140250</v>
      </c>
      <c r="AK19" s="13" t="s">
        <v>1872</v>
      </c>
      <c r="AL19" s="339">
        <v>53698050</v>
      </c>
      <c r="AM19" s="13" t="s">
        <v>1868</v>
      </c>
      <c r="AN19" s="334"/>
      <c r="AO19" s="13"/>
      <c r="AP19" s="334"/>
      <c r="AQ19" s="13"/>
      <c r="AR19" s="20"/>
      <c r="AS19" s="25"/>
      <c r="AT19" s="20"/>
      <c r="AU19" s="25"/>
      <c r="AV19" s="20"/>
      <c r="AW19" s="25"/>
      <c r="AX19" s="20"/>
      <c r="AY19" s="25"/>
      <c r="AZ19" s="20"/>
      <c r="BA19" s="25"/>
      <c r="BB19" s="20"/>
      <c r="BC19" s="25"/>
      <c r="BD19" s="20"/>
      <c r="BE19" s="25"/>
      <c r="BF19" s="20"/>
      <c r="BG19" s="25"/>
      <c r="BH19" s="20"/>
      <c r="BI19" s="25"/>
      <c r="BJ19" s="87"/>
      <c r="BK19" s="25"/>
      <c r="BL19" s="25"/>
      <c r="BM19" s="25"/>
      <c r="BN19" s="25"/>
      <c r="BO19" s="25"/>
      <c r="BP19" s="25"/>
      <c r="BQ19" s="25"/>
    </row>
    <row r="20" spans="2:69" s="86" customFormat="1" ht="52.35" customHeight="1">
      <c r="B20" s="79">
        <v>14</v>
      </c>
      <c r="C20" s="79" t="s">
        <v>677</v>
      </c>
      <c r="D20" s="14" t="s">
        <v>338</v>
      </c>
      <c r="E20" s="14" t="s">
        <v>1541</v>
      </c>
      <c r="F20" s="330" t="s">
        <v>1877</v>
      </c>
      <c r="G20" s="25"/>
      <c r="H20" s="26">
        <v>40</v>
      </c>
      <c r="I20" s="80"/>
      <c r="J20" s="80">
        <f t="shared" si="2"/>
        <v>0</v>
      </c>
      <c r="K20" s="80">
        <f t="shared" si="0"/>
        <v>19300000</v>
      </c>
      <c r="L20" s="80"/>
      <c r="M20" s="80" cm="1">
        <f t="array" ref="M20">MIN(IF(I20:K20&lt;&gt;0,I20:K20))</f>
        <v>19300000</v>
      </c>
      <c r="N20" s="81">
        <f t="shared" si="1"/>
        <v>772000000</v>
      </c>
      <c r="O20" s="82"/>
      <c r="P20" s="336" t="s">
        <v>56</v>
      </c>
      <c r="Q20" s="80">
        <f t="shared" ref="Q20:Q33" si="4">MIN(T20:V20)</f>
        <v>19300000</v>
      </c>
      <c r="R20" s="83">
        <v>1</v>
      </c>
      <c r="S20" s="15"/>
      <c r="T20" s="16">
        <v>19300000</v>
      </c>
      <c r="U20" s="16"/>
      <c r="V20" s="16"/>
      <c r="W20" s="89"/>
      <c r="X20" s="84"/>
      <c r="Y20" s="85"/>
      <c r="Z20" s="26"/>
      <c r="AA20" s="79"/>
      <c r="AB20" s="20"/>
      <c r="AC20" s="25"/>
      <c r="AD20" s="20"/>
      <c r="AE20" s="25"/>
      <c r="AF20" s="20"/>
      <c r="AG20" s="25"/>
      <c r="AH20" s="338">
        <v>19300000</v>
      </c>
      <c r="AI20" s="13" t="s">
        <v>1878</v>
      </c>
      <c r="AJ20" s="338">
        <v>19300000</v>
      </c>
      <c r="AK20" s="13" t="s">
        <v>1879</v>
      </c>
      <c r="AL20" s="339">
        <v>19850000</v>
      </c>
      <c r="AM20" s="13" t="s">
        <v>1880</v>
      </c>
      <c r="AN20" s="339">
        <v>25000000</v>
      </c>
      <c r="AO20" s="13" t="s">
        <v>1881</v>
      </c>
      <c r="AP20" s="339">
        <v>19300000</v>
      </c>
      <c r="AQ20" s="13" t="s">
        <v>1882</v>
      </c>
      <c r="AR20" s="20"/>
      <c r="AS20" s="25"/>
      <c r="AT20" s="20"/>
      <c r="AU20" s="25"/>
      <c r="AV20" s="20"/>
      <c r="AW20" s="25"/>
      <c r="AX20" s="20"/>
      <c r="AY20" s="25"/>
      <c r="AZ20" s="20"/>
      <c r="BA20" s="25"/>
      <c r="BB20" s="20"/>
      <c r="BC20" s="25"/>
      <c r="BD20" s="20"/>
      <c r="BE20" s="25"/>
      <c r="BF20" s="20"/>
      <c r="BG20" s="25"/>
      <c r="BH20" s="20"/>
      <c r="BI20" s="25"/>
      <c r="BJ20" s="87"/>
      <c r="BK20" s="25"/>
      <c r="BL20" s="25"/>
      <c r="BM20" s="25"/>
      <c r="BN20" s="79"/>
      <c r="BO20" s="25"/>
      <c r="BP20" s="25"/>
      <c r="BQ20" s="25"/>
    </row>
    <row r="21" spans="2:69" s="86" customFormat="1" ht="52.35" customHeight="1">
      <c r="B21" s="79">
        <v>15</v>
      </c>
      <c r="C21" s="79" t="s">
        <v>683</v>
      </c>
      <c r="D21" s="14" t="s">
        <v>1546</v>
      </c>
      <c r="E21" s="14" t="s">
        <v>1549</v>
      </c>
      <c r="F21" s="330" t="s">
        <v>1883</v>
      </c>
      <c r="G21" s="25"/>
      <c r="H21" s="26">
        <v>40</v>
      </c>
      <c r="I21" s="80"/>
      <c r="J21" s="80">
        <f t="shared" si="2"/>
        <v>0</v>
      </c>
      <c r="K21" s="80">
        <f t="shared" si="0"/>
        <v>19850000</v>
      </c>
      <c r="L21" s="80"/>
      <c r="M21" s="80" cm="1">
        <f t="array" ref="M21">MIN(IF(I21:K21&lt;&gt;0,I21:K21))</f>
        <v>19850000</v>
      </c>
      <c r="N21" s="81">
        <f t="shared" si="1"/>
        <v>794000000</v>
      </c>
      <c r="O21" s="82"/>
      <c r="P21" s="336" t="s">
        <v>56</v>
      </c>
      <c r="Q21" s="80">
        <f t="shared" si="4"/>
        <v>19300000</v>
      </c>
      <c r="R21" s="83">
        <v>1</v>
      </c>
      <c r="S21" s="15"/>
      <c r="T21" s="16">
        <v>19300000</v>
      </c>
      <c r="U21" s="16"/>
      <c r="V21" s="16"/>
      <c r="W21" s="89"/>
      <c r="X21" s="84"/>
      <c r="Y21" s="85"/>
      <c r="Z21" s="26"/>
      <c r="AA21" s="79"/>
      <c r="AB21" s="20"/>
      <c r="AC21" s="25"/>
      <c r="AD21" s="20"/>
      <c r="AE21" s="25"/>
      <c r="AF21" s="20"/>
      <c r="AG21" s="25"/>
      <c r="AH21" s="338">
        <v>19850000</v>
      </c>
      <c r="AI21" s="13" t="s">
        <v>1880</v>
      </c>
      <c r="AJ21" s="338">
        <v>25000000</v>
      </c>
      <c r="AK21" s="13" t="s">
        <v>1881</v>
      </c>
      <c r="AL21" s="334"/>
      <c r="AM21" s="13"/>
      <c r="AN21" s="334"/>
      <c r="AO21" s="13"/>
      <c r="AP21" s="334"/>
      <c r="AQ21" s="13"/>
      <c r="AR21" s="20"/>
      <c r="AS21" s="25"/>
      <c r="AT21" s="20"/>
      <c r="AU21" s="25"/>
      <c r="AV21" s="20"/>
      <c r="AW21" s="25"/>
      <c r="AX21" s="20"/>
      <c r="AY21" s="25"/>
      <c r="AZ21" s="20"/>
      <c r="BA21" s="25"/>
      <c r="BB21" s="20"/>
      <c r="BC21" s="25"/>
      <c r="BD21" s="20"/>
      <c r="BE21" s="25"/>
      <c r="BF21" s="20"/>
      <c r="BG21" s="25"/>
      <c r="BH21" s="20"/>
      <c r="BI21" s="25"/>
      <c r="BJ21" s="87"/>
      <c r="BK21" s="25"/>
      <c r="BL21" s="25"/>
      <c r="BM21" s="25"/>
      <c r="BN21" s="79"/>
      <c r="BO21" s="25"/>
      <c r="BP21" s="25"/>
      <c r="BQ21" s="78"/>
    </row>
    <row r="22" spans="2:69" s="86" customFormat="1" ht="52.35" customHeight="1">
      <c r="B22" s="79">
        <v>16</v>
      </c>
      <c r="C22" s="79" t="s">
        <v>689</v>
      </c>
      <c r="D22" s="14" t="s">
        <v>1552</v>
      </c>
      <c r="E22" s="14" t="s">
        <v>1549</v>
      </c>
      <c r="F22" s="330" t="s">
        <v>1884</v>
      </c>
      <c r="G22" s="25"/>
      <c r="H22" s="26">
        <v>3</v>
      </c>
      <c r="I22" s="80"/>
      <c r="J22" s="80">
        <f t="shared" si="2"/>
        <v>0</v>
      </c>
      <c r="K22" s="80">
        <f t="shared" si="0"/>
        <v>0</v>
      </c>
      <c r="L22" s="80"/>
      <c r="M22" s="80" cm="1">
        <f t="array" ref="M22">MIN(IF(I22:K22&lt;&gt;0,I22:K22))</f>
        <v>0</v>
      </c>
      <c r="N22" s="81">
        <f t="shared" si="1"/>
        <v>0</v>
      </c>
      <c r="O22" s="82"/>
      <c r="P22" s="336" t="s">
        <v>58</v>
      </c>
      <c r="Q22" s="80">
        <f t="shared" si="4"/>
        <v>85000000</v>
      </c>
      <c r="R22" s="83">
        <v>1</v>
      </c>
      <c r="S22" s="15"/>
      <c r="T22" s="16">
        <v>85000000</v>
      </c>
      <c r="U22" s="16"/>
      <c r="V22" s="16"/>
      <c r="W22" s="26"/>
      <c r="X22" s="84"/>
      <c r="Y22" s="85"/>
      <c r="Z22" s="26"/>
      <c r="AA22" s="79"/>
      <c r="AB22" s="20"/>
      <c r="AC22" s="25"/>
      <c r="AD22" s="20"/>
      <c r="AE22" s="25"/>
      <c r="AF22" s="20"/>
      <c r="AG22" s="25"/>
      <c r="AH22" s="333"/>
      <c r="AI22" s="13"/>
      <c r="AJ22" s="333"/>
      <c r="AK22" s="13"/>
      <c r="AL22" s="334"/>
      <c r="AM22" s="13"/>
      <c r="AN22" s="334"/>
      <c r="AO22" s="13"/>
      <c r="AP22" s="334"/>
      <c r="AQ22" s="13"/>
      <c r="AR22" s="20"/>
      <c r="AS22" s="25"/>
      <c r="AT22" s="20"/>
      <c r="AU22" s="25"/>
      <c r="AV22" s="20"/>
      <c r="AW22" s="25"/>
      <c r="AX22" s="20"/>
      <c r="AY22" s="25"/>
      <c r="AZ22" s="20"/>
      <c r="BA22" s="25"/>
      <c r="BB22" s="20"/>
      <c r="BC22" s="25"/>
      <c r="BD22" s="20"/>
      <c r="BE22" s="25"/>
      <c r="BF22" s="20"/>
      <c r="BG22" s="25"/>
      <c r="BH22" s="20"/>
      <c r="BI22" s="25"/>
      <c r="BJ22" s="87"/>
      <c r="BK22" s="25"/>
      <c r="BL22" s="25"/>
      <c r="BM22" s="25"/>
      <c r="BN22" s="79"/>
      <c r="BO22" s="25"/>
      <c r="BP22" s="25"/>
      <c r="BQ22" s="25"/>
    </row>
    <row r="23" spans="2:69" s="86" customFormat="1" ht="52.35" customHeight="1">
      <c r="B23" s="79">
        <v>17</v>
      </c>
      <c r="C23" s="79" t="s">
        <v>695</v>
      </c>
      <c r="D23" s="14" t="s">
        <v>344</v>
      </c>
      <c r="E23" s="14" t="s">
        <v>923</v>
      </c>
      <c r="F23" s="330"/>
      <c r="G23" s="25"/>
      <c r="H23" s="26">
        <v>40</v>
      </c>
      <c r="I23" s="80"/>
      <c r="J23" s="80">
        <f t="shared" si="2"/>
        <v>0</v>
      </c>
      <c r="K23" s="80">
        <f t="shared" si="0"/>
        <v>2580000</v>
      </c>
      <c r="L23" s="80"/>
      <c r="M23" s="80" cm="1">
        <f t="array" ref="M23">MIN(IF(I23:K23&lt;&gt;0,I23:K23))</f>
        <v>2580000</v>
      </c>
      <c r="N23" s="81">
        <f t="shared" si="1"/>
        <v>103200000</v>
      </c>
      <c r="O23" s="82"/>
      <c r="P23" s="336" t="s">
        <v>56</v>
      </c>
      <c r="Q23" s="80">
        <f t="shared" si="4"/>
        <v>2601000</v>
      </c>
      <c r="R23" s="83">
        <v>2</v>
      </c>
      <c r="S23" s="15"/>
      <c r="T23" s="16">
        <v>2601000</v>
      </c>
      <c r="U23" s="16"/>
      <c r="V23" s="16"/>
      <c r="W23" s="89"/>
      <c r="X23" s="84"/>
      <c r="Y23" s="85"/>
      <c r="Z23" s="26"/>
      <c r="AA23" s="79"/>
      <c r="AB23" s="20"/>
      <c r="AC23" s="25"/>
      <c r="AD23" s="20"/>
      <c r="AE23" s="25"/>
      <c r="AF23" s="20"/>
      <c r="AG23" s="25"/>
      <c r="AH23" s="338">
        <v>2580000</v>
      </c>
      <c r="AI23" s="13" t="s">
        <v>1885</v>
      </c>
      <c r="AJ23" s="333"/>
      <c r="AK23" s="13"/>
      <c r="AL23" s="334"/>
      <c r="AM23" s="13"/>
      <c r="AN23" s="334"/>
      <c r="AO23" s="13"/>
      <c r="AP23" s="334"/>
      <c r="AQ23" s="13"/>
      <c r="AR23" s="20"/>
      <c r="AS23" s="25"/>
      <c r="AT23" s="20"/>
      <c r="AU23" s="25"/>
      <c r="AV23" s="20"/>
      <c r="AW23" s="25"/>
      <c r="AX23" s="20"/>
      <c r="AY23" s="25"/>
      <c r="AZ23" s="20"/>
      <c r="BA23" s="25"/>
      <c r="BB23" s="20"/>
      <c r="BC23" s="25"/>
      <c r="BD23" s="20"/>
      <c r="BE23" s="25"/>
      <c r="BF23" s="20"/>
      <c r="BG23" s="25"/>
      <c r="BH23" s="20"/>
      <c r="BI23" s="25"/>
      <c r="BJ23" s="87"/>
      <c r="BK23" s="25"/>
      <c r="BL23" s="25"/>
      <c r="BM23" s="25"/>
      <c r="BN23" s="79"/>
      <c r="BO23" s="25"/>
      <c r="BP23" s="25"/>
      <c r="BQ23" s="25"/>
    </row>
    <row r="24" spans="2:69" s="86" customFormat="1" ht="52.35" customHeight="1">
      <c r="B24" s="79">
        <v>18</v>
      </c>
      <c r="C24" s="79" t="s">
        <v>695</v>
      </c>
      <c r="D24" s="14" t="s">
        <v>344</v>
      </c>
      <c r="E24" s="14" t="s">
        <v>1010</v>
      </c>
      <c r="F24" s="330"/>
      <c r="G24" s="25"/>
      <c r="H24" s="26">
        <v>40</v>
      </c>
      <c r="I24" s="80"/>
      <c r="J24" s="80">
        <f t="shared" si="2"/>
        <v>0</v>
      </c>
      <c r="K24" s="80">
        <f t="shared" si="0"/>
        <v>0</v>
      </c>
      <c r="L24" s="80"/>
      <c r="M24" s="80" cm="1">
        <f t="array" ref="M24">MIN(IF(I24:K24&lt;&gt;0,I24:K24))</f>
        <v>0</v>
      </c>
      <c r="N24" s="81">
        <f t="shared" si="1"/>
        <v>0</v>
      </c>
      <c r="O24" s="82"/>
      <c r="P24" s="336" t="s">
        <v>58</v>
      </c>
      <c r="Q24" s="80">
        <f t="shared" si="4"/>
        <v>4700000</v>
      </c>
      <c r="R24" s="83">
        <v>2</v>
      </c>
      <c r="S24" s="15"/>
      <c r="T24" s="16">
        <v>4700000</v>
      </c>
      <c r="U24" s="16"/>
      <c r="V24" s="16"/>
      <c r="W24" s="26"/>
      <c r="X24" s="84"/>
      <c r="Y24" s="85"/>
      <c r="Z24" s="26"/>
      <c r="AA24" s="79"/>
      <c r="AB24" s="20"/>
      <c r="AC24" s="25"/>
      <c r="AD24" s="20"/>
      <c r="AE24" s="25"/>
      <c r="AF24" s="20"/>
      <c r="AG24" s="25"/>
      <c r="AH24" s="334"/>
      <c r="AI24" s="7"/>
      <c r="AJ24" s="333"/>
      <c r="AK24" s="13"/>
      <c r="AL24" s="334"/>
      <c r="AM24" s="13"/>
      <c r="AN24" s="334"/>
      <c r="AO24" s="13"/>
      <c r="AP24" s="334"/>
      <c r="AQ24" s="13"/>
      <c r="AR24" s="20"/>
      <c r="AS24" s="25"/>
      <c r="AT24" s="20"/>
      <c r="AU24" s="25"/>
      <c r="AV24" s="20"/>
      <c r="AW24" s="25"/>
      <c r="AX24" s="20"/>
      <c r="AY24" s="25"/>
      <c r="AZ24" s="20"/>
      <c r="BA24" s="25"/>
      <c r="BB24" s="20"/>
      <c r="BC24" s="25"/>
      <c r="BD24" s="20"/>
      <c r="BE24" s="25"/>
      <c r="BF24" s="20"/>
      <c r="BG24" s="25"/>
      <c r="BH24" s="20"/>
      <c r="BI24" s="25"/>
      <c r="BJ24" s="87"/>
      <c r="BK24" s="25"/>
      <c r="BL24" s="25"/>
      <c r="BM24" s="25"/>
      <c r="BN24" s="79"/>
      <c r="BO24" s="25"/>
      <c r="BP24" s="25"/>
      <c r="BQ24" s="87"/>
    </row>
    <row r="25" spans="2:69" s="86" customFormat="1" ht="52.35" customHeight="1">
      <c r="B25" s="79">
        <v>19</v>
      </c>
      <c r="C25" s="79" t="s">
        <v>701</v>
      </c>
      <c r="D25" s="14" t="s">
        <v>346</v>
      </c>
      <c r="E25" s="14" t="s">
        <v>1018</v>
      </c>
      <c r="F25" s="330"/>
      <c r="G25" s="25"/>
      <c r="H25" s="26">
        <v>40</v>
      </c>
      <c r="I25" s="80"/>
      <c r="J25" s="80">
        <f t="shared" si="2"/>
        <v>0</v>
      </c>
      <c r="K25" s="80">
        <f t="shared" si="0"/>
        <v>9255000</v>
      </c>
      <c r="L25" s="80"/>
      <c r="M25" s="80" cm="1">
        <f t="array" ref="M25">MIN(IF(I25:K25&lt;&gt;0,I25:K25))</f>
        <v>9255000</v>
      </c>
      <c r="N25" s="81">
        <f t="shared" si="1"/>
        <v>370200000</v>
      </c>
      <c r="O25" s="82"/>
      <c r="P25" s="336" t="s">
        <v>58</v>
      </c>
      <c r="Q25" s="80">
        <f t="shared" si="4"/>
        <v>9255000</v>
      </c>
      <c r="R25" s="83">
        <v>1</v>
      </c>
      <c r="S25" s="15"/>
      <c r="T25" s="16">
        <v>9255000</v>
      </c>
      <c r="U25" s="16"/>
      <c r="V25" s="16"/>
      <c r="W25" s="20"/>
      <c r="X25" s="84"/>
      <c r="Y25" s="85"/>
      <c r="Z25" s="26"/>
      <c r="AA25" s="79"/>
      <c r="AB25" s="20"/>
      <c r="AC25" s="25"/>
      <c r="AD25" s="20"/>
      <c r="AE25" s="25"/>
      <c r="AF25" s="20"/>
      <c r="AG25" s="25"/>
      <c r="AH25" s="333">
        <v>9255000</v>
      </c>
      <c r="AI25" s="13" t="s">
        <v>1886</v>
      </c>
      <c r="AJ25" s="333"/>
      <c r="AK25" s="13"/>
      <c r="AL25" s="334"/>
      <c r="AM25" s="13"/>
      <c r="AN25" s="334"/>
      <c r="AO25" s="13"/>
      <c r="AP25" s="334"/>
      <c r="AQ25" s="13"/>
      <c r="AR25" s="20"/>
      <c r="AS25" s="25"/>
      <c r="AT25" s="20"/>
      <c r="AU25" s="25"/>
      <c r="AV25" s="20"/>
      <c r="AW25" s="25"/>
      <c r="AX25" s="20"/>
      <c r="AY25" s="25"/>
      <c r="AZ25" s="20"/>
      <c r="BA25" s="25"/>
      <c r="BB25" s="20"/>
      <c r="BC25" s="25"/>
      <c r="BD25" s="20"/>
      <c r="BE25" s="25"/>
      <c r="BF25" s="20"/>
      <c r="BG25" s="25"/>
      <c r="BH25" s="20"/>
      <c r="BI25" s="25"/>
      <c r="BJ25" s="87"/>
      <c r="BK25" s="25"/>
      <c r="BL25" s="25"/>
      <c r="BM25" s="25"/>
      <c r="BN25" s="79"/>
      <c r="BO25" s="25"/>
      <c r="BP25" s="25"/>
      <c r="BQ25" s="87"/>
    </row>
    <row r="26" spans="2:69" s="86" customFormat="1" ht="52.35" customHeight="1">
      <c r="B26" s="79">
        <v>20</v>
      </c>
      <c r="C26" s="79" t="s">
        <v>706</v>
      </c>
      <c r="D26" s="14" t="s">
        <v>1023</v>
      </c>
      <c r="E26" s="14" t="s">
        <v>1026</v>
      </c>
      <c r="F26" s="330"/>
      <c r="G26" s="25"/>
      <c r="H26" s="26">
        <v>42</v>
      </c>
      <c r="I26" s="80"/>
      <c r="J26" s="80">
        <f t="shared" si="2"/>
        <v>0</v>
      </c>
      <c r="K26" s="80">
        <f t="shared" si="0"/>
        <v>0</v>
      </c>
      <c r="L26" s="80"/>
      <c r="M26" s="80" cm="1">
        <f t="array" ref="M26">MIN(IF(I26:K26&lt;&gt;0,I26:K26))</f>
        <v>0</v>
      </c>
      <c r="N26" s="81">
        <f t="shared" si="1"/>
        <v>0</v>
      </c>
      <c r="O26" s="82"/>
      <c r="P26" s="336" t="s">
        <v>56</v>
      </c>
      <c r="Q26" s="80">
        <f t="shared" si="4"/>
        <v>9255000</v>
      </c>
      <c r="R26" s="83">
        <v>1</v>
      </c>
      <c r="S26" s="15"/>
      <c r="T26" s="16">
        <v>9255000</v>
      </c>
      <c r="U26" s="16"/>
      <c r="V26" s="16"/>
      <c r="W26" s="89"/>
      <c r="X26" s="84"/>
      <c r="Y26" s="85"/>
      <c r="Z26" s="26"/>
      <c r="AA26" s="79"/>
      <c r="AB26" s="20"/>
      <c r="AC26" s="25"/>
      <c r="AD26" s="20"/>
      <c r="AE26" s="25"/>
      <c r="AF26" s="20"/>
      <c r="AG26" s="25"/>
      <c r="AH26" s="333"/>
      <c r="AI26" s="13"/>
      <c r="AJ26" s="333"/>
      <c r="AK26" s="13"/>
      <c r="AL26" s="334"/>
      <c r="AM26" s="13"/>
      <c r="AN26" s="334"/>
      <c r="AO26" s="13"/>
      <c r="AP26" s="334"/>
      <c r="AQ26" s="13"/>
      <c r="AR26" s="20"/>
      <c r="AS26" s="25"/>
      <c r="AT26" s="20"/>
      <c r="AU26" s="25"/>
      <c r="AV26" s="20"/>
      <c r="AW26" s="25"/>
      <c r="AX26" s="20"/>
      <c r="AY26" s="25"/>
      <c r="AZ26" s="20"/>
      <c r="BA26" s="25"/>
      <c r="BB26" s="20"/>
      <c r="BC26" s="25"/>
      <c r="BD26" s="20"/>
      <c r="BE26" s="25"/>
      <c r="BF26" s="20"/>
      <c r="BG26" s="25"/>
      <c r="BH26" s="20"/>
      <c r="BI26" s="25"/>
      <c r="BJ26" s="87"/>
      <c r="BK26" s="25"/>
      <c r="BL26" s="25"/>
      <c r="BM26" s="25"/>
      <c r="BN26" s="79"/>
      <c r="BO26" s="25"/>
      <c r="BP26" s="25"/>
      <c r="BQ26" s="25"/>
    </row>
    <row r="27" spans="2:69" s="86" customFormat="1" ht="52.35" customHeight="1">
      <c r="B27" s="79">
        <v>21</v>
      </c>
      <c r="C27" s="79" t="s">
        <v>727</v>
      </c>
      <c r="D27" s="14" t="s">
        <v>356</v>
      </c>
      <c r="E27" s="14" t="s">
        <v>933</v>
      </c>
      <c r="F27" s="330" t="s">
        <v>1887</v>
      </c>
      <c r="G27" s="25"/>
      <c r="H27" s="26">
        <v>10</v>
      </c>
      <c r="I27" s="80"/>
      <c r="J27" s="80">
        <f t="shared" si="2"/>
        <v>0</v>
      </c>
      <c r="K27" s="80">
        <f t="shared" si="0"/>
        <v>0</v>
      </c>
      <c r="L27" s="80"/>
      <c r="M27" s="80" cm="1">
        <f t="array" ref="M27">MIN(IF(I27:K27&lt;&gt;0,I27:K27))</f>
        <v>0</v>
      </c>
      <c r="N27" s="81">
        <f t="shared" si="1"/>
        <v>0</v>
      </c>
      <c r="O27" s="82"/>
      <c r="P27" s="336" t="s">
        <v>56</v>
      </c>
      <c r="Q27" s="80">
        <f t="shared" si="4"/>
        <v>6481000</v>
      </c>
      <c r="R27" s="83">
        <v>2</v>
      </c>
      <c r="S27" s="15"/>
      <c r="T27" s="16">
        <v>6481000</v>
      </c>
      <c r="U27" s="16"/>
      <c r="V27" s="16"/>
      <c r="W27" s="89"/>
      <c r="X27" s="84"/>
      <c r="Y27" s="85"/>
      <c r="Z27" s="26"/>
      <c r="AA27" s="79"/>
      <c r="AB27" s="20"/>
      <c r="AC27" s="25"/>
      <c r="AD27" s="20"/>
      <c r="AE27" s="25"/>
      <c r="AF27" s="20"/>
      <c r="AG27" s="25"/>
      <c r="AH27" s="333" t="s">
        <v>1888</v>
      </c>
      <c r="AI27" s="13"/>
      <c r="AJ27" s="333"/>
      <c r="AK27" s="13"/>
      <c r="AL27" s="334"/>
      <c r="AM27" s="13"/>
      <c r="AN27" s="334"/>
      <c r="AO27" s="13"/>
      <c r="AP27" s="334"/>
      <c r="AQ27" s="13"/>
      <c r="AR27" s="20"/>
      <c r="AS27" s="25"/>
      <c r="AT27" s="20"/>
      <c r="AU27" s="25"/>
      <c r="AV27" s="20"/>
      <c r="AW27" s="25"/>
      <c r="AX27" s="20"/>
      <c r="AY27" s="25"/>
      <c r="AZ27" s="20"/>
      <c r="BA27" s="25"/>
      <c r="BB27" s="20"/>
      <c r="BC27" s="25"/>
      <c r="BD27" s="20"/>
      <c r="BE27" s="25"/>
      <c r="BF27" s="20"/>
      <c r="BG27" s="25"/>
      <c r="BH27" s="20"/>
      <c r="BI27" s="25"/>
      <c r="BJ27" s="87"/>
      <c r="BK27" s="25"/>
      <c r="BL27" s="25"/>
      <c r="BM27" s="25"/>
      <c r="BN27" s="79"/>
      <c r="BO27" s="25"/>
      <c r="BP27" s="25"/>
      <c r="BQ27" s="87"/>
    </row>
    <row r="28" spans="2:69" s="86" customFormat="1" ht="52.35" customHeight="1">
      <c r="B28" s="79">
        <v>22</v>
      </c>
      <c r="C28" s="79" t="s">
        <v>727</v>
      </c>
      <c r="D28" s="14" t="s">
        <v>356</v>
      </c>
      <c r="E28" s="14" t="s">
        <v>1031</v>
      </c>
      <c r="F28" s="330" t="s">
        <v>1889</v>
      </c>
      <c r="G28" s="25"/>
      <c r="H28" s="26">
        <v>10</v>
      </c>
      <c r="I28" s="80"/>
      <c r="J28" s="80">
        <f t="shared" si="2"/>
        <v>0</v>
      </c>
      <c r="K28" s="80">
        <f t="shared" si="0"/>
        <v>2000000</v>
      </c>
      <c r="L28" s="80"/>
      <c r="M28" s="80" cm="1">
        <f t="array" ref="M28">MIN(IF(I28:K28&lt;&gt;0,I28:K28))</f>
        <v>2000000</v>
      </c>
      <c r="N28" s="81">
        <f t="shared" si="1"/>
        <v>20000000</v>
      </c>
      <c r="O28" s="82"/>
      <c r="P28" s="336" t="s">
        <v>56</v>
      </c>
      <c r="Q28" s="80">
        <f t="shared" si="4"/>
        <v>2000000</v>
      </c>
      <c r="R28" s="83">
        <v>2</v>
      </c>
      <c r="S28" s="15"/>
      <c r="T28" s="16">
        <v>2000000</v>
      </c>
      <c r="U28" s="16"/>
      <c r="V28" s="16"/>
      <c r="W28" s="26"/>
      <c r="X28" s="84"/>
      <c r="Y28" s="85"/>
      <c r="Z28" s="20"/>
      <c r="AA28" s="25"/>
      <c r="AB28" s="20"/>
      <c r="AC28" s="25"/>
      <c r="AD28" s="20"/>
      <c r="AE28" s="25"/>
      <c r="AF28" s="20"/>
      <c r="AG28" s="25"/>
      <c r="AH28" s="338">
        <v>2000000</v>
      </c>
      <c r="AI28" s="13" t="s">
        <v>1855</v>
      </c>
      <c r="AJ28" s="333"/>
      <c r="AK28" s="13"/>
      <c r="AL28" s="334"/>
      <c r="AM28" s="13"/>
      <c r="AN28" s="334"/>
      <c r="AO28" s="13"/>
      <c r="AP28" s="334"/>
      <c r="AQ28" s="13"/>
      <c r="AR28" s="20"/>
      <c r="AS28" s="25"/>
      <c r="AT28" s="20"/>
      <c r="AU28" s="25"/>
      <c r="AV28" s="20"/>
      <c r="AW28" s="25"/>
      <c r="AX28" s="20"/>
      <c r="AY28" s="25"/>
      <c r="AZ28" s="20"/>
      <c r="BA28" s="25"/>
      <c r="BB28" s="20"/>
      <c r="BC28" s="25"/>
      <c r="BD28" s="20"/>
      <c r="BE28" s="25"/>
      <c r="BF28" s="20"/>
      <c r="BG28" s="25"/>
      <c r="BH28" s="20"/>
      <c r="BI28" s="25"/>
      <c r="BJ28" s="87"/>
      <c r="BK28" s="25"/>
      <c r="BL28" s="25"/>
      <c r="BM28" s="25"/>
      <c r="BN28" s="79"/>
      <c r="BO28" s="25"/>
      <c r="BP28" s="25"/>
      <c r="BQ28" s="87"/>
    </row>
    <row r="29" spans="2:69" s="86" customFormat="1" ht="52.35" customHeight="1">
      <c r="B29" s="79">
        <v>23</v>
      </c>
      <c r="C29" s="79" t="s">
        <v>736</v>
      </c>
      <c r="D29" s="14" t="s">
        <v>939</v>
      </c>
      <c r="E29" s="14" t="s">
        <v>942</v>
      </c>
      <c r="F29" s="330" t="s">
        <v>1887</v>
      </c>
      <c r="G29" s="25"/>
      <c r="H29" s="26">
        <v>10</v>
      </c>
      <c r="I29" s="80"/>
      <c r="J29" s="80">
        <f t="shared" si="2"/>
        <v>0</v>
      </c>
      <c r="K29" s="80">
        <f t="shared" si="0"/>
        <v>5580000</v>
      </c>
      <c r="L29" s="80"/>
      <c r="M29" s="80">
        <v>2167000</v>
      </c>
      <c r="N29" s="81">
        <f t="shared" si="1"/>
        <v>21670000</v>
      </c>
      <c r="O29" s="82"/>
      <c r="P29" s="336" t="s">
        <v>56</v>
      </c>
      <c r="Q29" s="80">
        <f t="shared" si="4"/>
        <v>6481000</v>
      </c>
      <c r="R29" s="83">
        <v>2</v>
      </c>
      <c r="S29" s="15"/>
      <c r="T29" s="16">
        <v>6481000</v>
      </c>
      <c r="U29" s="16"/>
      <c r="V29" s="16"/>
      <c r="W29" s="89"/>
      <c r="X29" s="84"/>
      <c r="Y29" s="85"/>
      <c r="Z29" s="26"/>
      <c r="AA29" s="79"/>
      <c r="AB29" s="20"/>
      <c r="AC29" s="25"/>
      <c r="AD29" s="20"/>
      <c r="AE29" s="25"/>
      <c r="AF29" s="20"/>
      <c r="AG29" s="25"/>
      <c r="AH29" s="338">
        <v>6700000</v>
      </c>
      <c r="AI29" s="13" t="s">
        <v>1890</v>
      </c>
      <c r="AJ29" s="338">
        <v>5580000</v>
      </c>
      <c r="AK29" s="13" t="s">
        <v>1891</v>
      </c>
      <c r="AL29" s="339">
        <v>5580000</v>
      </c>
      <c r="AM29" s="13" t="s">
        <v>1892</v>
      </c>
      <c r="AN29" s="334"/>
      <c r="AO29" s="13"/>
      <c r="AP29" s="334"/>
      <c r="AQ29" s="13"/>
      <c r="AR29" s="20"/>
      <c r="AS29" s="25"/>
      <c r="AT29" s="20"/>
      <c r="AU29" s="25"/>
      <c r="AV29" s="20"/>
      <c r="AW29" s="25"/>
      <c r="AX29" s="20"/>
      <c r="AY29" s="25"/>
      <c r="AZ29" s="20"/>
      <c r="BA29" s="25"/>
      <c r="BB29" s="20"/>
      <c r="BC29" s="25"/>
      <c r="BD29" s="20"/>
      <c r="BE29" s="25"/>
      <c r="BF29" s="20"/>
      <c r="BG29" s="25"/>
      <c r="BH29" s="20"/>
      <c r="BI29" s="25"/>
      <c r="BJ29" s="87"/>
      <c r="BK29" s="25"/>
      <c r="BL29" s="25"/>
      <c r="BM29" s="25"/>
      <c r="BN29" s="79"/>
      <c r="BO29" s="25"/>
      <c r="BP29" s="25"/>
      <c r="BQ29" s="25"/>
    </row>
    <row r="30" spans="2:69" s="86" customFormat="1" ht="52.35" customHeight="1">
      <c r="B30" s="79">
        <v>24</v>
      </c>
      <c r="C30" s="79" t="s">
        <v>736</v>
      </c>
      <c r="D30" s="14" t="s">
        <v>358</v>
      </c>
      <c r="E30" s="14" t="s">
        <v>1039</v>
      </c>
      <c r="F30" s="330" t="s">
        <v>1889</v>
      </c>
      <c r="G30" s="25"/>
      <c r="H30" s="26">
        <v>10</v>
      </c>
      <c r="I30" s="80"/>
      <c r="J30" s="80">
        <f t="shared" si="2"/>
        <v>0</v>
      </c>
      <c r="K30" s="80">
        <f t="shared" si="0"/>
        <v>2000000</v>
      </c>
      <c r="L30" s="80"/>
      <c r="M30" s="80" cm="1">
        <f t="array" ref="M30">MIN(IF(I30:K30&lt;&gt;0,I30:K30))</f>
        <v>2000000</v>
      </c>
      <c r="N30" s="81">
        <f t="shared" si="1"/>
        <v>20000000</v>
      </c>
      <c r="O30" s="82"/>
      <c r="P30" s="336" t="s">
        <v>56</v>
      </c>
      <c r="Q30" s="80">
        <f t="shared" si="4"/>
        <v>2000000</v>
      </c>
      <c r="R30" s="83">
        <v>2</v>
      </c>
      <c r="S30" s="15"/>
      <c r="T30" s="16">
        <v>2000000</v>
      </c>
      <c r="U30" s="16"/>
      <c r="V30" s="16"/>
      <c r="W30" s="26"/>
      <c r="X30" s="84"/>
      <c r="Y30" s="85"/>
      <c r="Z30" s="26"/>
      <c r="AA30" s="79"/>
      <c r="AB30" s="20"/>
      <c r="AC30" s="25"/>
      <c r="AD30" s="20"/>
      <c r="AE30" s="25"/>
      <c r="AF30" s="20"/>
      <c r="AG30" s="25"/>
      <c r="AH30" s="338">
        <v>2000000</v>
      </c>
      <c r="AI30" s="13" t="s">
        <v>1855</v>
      </c>
      <c r="AJ30" s="333"/>
      <c r="AK30" s="13"/>
      <c r="AL30" s="334"/>
      <c r="AM30" s="13"/>
      <c r="AN30" s="334"/>
      <c r="AO30" s="13"/>
      <c r="AP30" s="334"/>
      <c r="AQ30" s="13"/>
      <c r="AR30" s="20"/>
      <c r="AS30" s="25"/>
      <c r="AT30" s="20"/>
      <c r="AU30" s="25"/>
      <c r="AV30" s="20"/>
      <c r="AW30" s="25"/>
      <c r="AX30" s="20"/>
      <c r="AY30" s="25"/>
      <c r="AZ30" s="20"/>
      <c r="BA30" s="25"/>
      <c r="BB30" s="20"/>
      <c r="BC30" s="25"/>
      <c r="BD30" s="20"/>
      <c r="BE30" s="25"/>
      <c r="BF30" s="20"/>
      <c r="BG30" s="25"/>
      <c r="BH30" s="20"/>
      <c r="BI30" s="25"/>
      <c r="BJ30" s="87"/>
      <c r="BK30" s="25"/>
      <c r="BL30" s="25"/>
      <c r="BM30" s="25"/>
      <c r="BN30" s="79"/>
      <c r="BO30" s="25"/>
      <c r="BP30" s="25"/>
      <c r="BQ30" s="25"/>
    </row>
    <row r="31" spans="2:69" s="86" customFormat="1" ht="52.35" customHeight="1">
      <c r="B31" s="79">
        <v>25</v>
      </c>
      <c r="C31" s="79" t="s">
        <v>742</v>
      </c>
      <c r="D31" s="14" t="s">
        <v>361</v>
      </c>
      <c r="E31" s="14" t="s">
        <v>1391</v>
      </c>
      <c r="F31" s="330" t="s">
        <v>1893</v>
      </c>
      <c r="G31" s="25"/>
      <c r="H31" s="26">
        <v>120</v>
      </c>
      <c r="I31" s="80"/>
      <c r="J31" s="80">
        <f t="shared" si="2"/>
        <v>0</v>
      </c>
      <c r="K31" s="80">
        <f t="shared" si="0"/>
        <v>13412595</v>
      </c>
      <c r="L31" s="80"/>
      <c r="M31" s="80" cm="1">
        <f t="array" ref="M31">MIN(IF(I31:K31&lt;&gt;0,I31:K31))</f>
        <v>13412595</v>
      </c>
      <c r="N31" s="81">
        <f t="shared" si="1"/>
        <v>1609511400</v>
      </c>
      <c r="O31" s="82"/>
      <c r="P31" s="336" t="s">
        <v>56</v>
      </c>
      <c r="Q31" s="80">
        <f t="shared" si="4"/>
        <v>14083650</v>
      </c>
      <c r="R31" s="83">
        <v>2</v>
      </c>
      <c r="S31" s="15"/>
      <c r="T31" s="16">
        <v>14083650</v>
      </c>
      <c r="U31" s="16"/>
      <c r="V31" s="16"/>
      <c r="W31" s="81"/>
      <c r="X31" s="84"/>
      <c r="Y31" s="85"/>
      <c r="Z31" s="26"/>
      <c r="AA31" s="79"/>
      <c r="AB31" s="20"/>
      <c r="AC31" s="25"/>
      <c r="AD31" s="20"/>
      <c r="AE31" s="25"/>
      <c r="AF31" s="20"/>
      <c r="AG31" s="25"/>
      <c r="AH31" s="338">
        <v>13412595</v>
      </c>
      <c r="AI31" s="13" t="s">
        <v>1872</v>
      </c>
      <c r="AJ31" s="338">
        <v>14083650</v>
      </c>
      <c r="AK31" s="13" t="s">
        <v>1868</v>
      </c>
      <c r="AL31" s="339">
        <v>13412658</v>
      </c>
      <c r="AM31" s="13" t="s">
        <v>1871</v>
      </c>
      <c r="AN31" s="334"/>
      <c r="AO31" s="13"/>
      <c r="AP31" s="334"/>
      <c r="AQ31" s="13"/>
      <c r="AR31" s="20"/>
      <c r="AS31" s="25"/>
      <c r="AT31" s="20"/>
      <c r="AU31" s="25"/>
      <c r="AV31" s="20"/>
      <c r="AW31" s="25"/>
      <c r="AX31" s="20"/>
      <c r="AY31" s="25"/>
      <c r="AZ31" s="20"/>
      <c r="BA31" s="25"/>
      <c r="BB31" s="20"/>
      <c r="BC31" s="25"/>
      <c r="BD31" s="20"/>
      <c r="BE31" s="25"/>
      <c r="BF31" s="20"/>
      <c r="BG31" s="25"/>
      <c r="BH31" s="20"/>
      <c r="BI31" s="25"/>
      <c r="BJ31" s="87"/>
      <c r="BK31" s="25"/>
      <c r="BL31" s="25"/>
      <c r="BM31" s="25"/>
      <c r="BN31" s="79"/>
      <c r="BO31" s="25"/>
      <c r="BP31" s="25"/>
      <c r="BQ31" s="78"/>
    </row>
    <row r="32" spans="2:69" s="86" customFormat="1" ht="52.35" customHeight="1">
      <c r="B32" s="79">
        <v>26</v>
      </c>
      <c r="C32" s="79" t="s">
        <v>742</v>
      </c>
      <c r="D32" s="14" t="s">
        <v>361</v>
      </c>
      <c r="E32" s="14" t="s">
        <v>1391</v>
      </c>
      <c r="F32" s="330" t="s">
        <v>1893</v>
      </c>
      <c r="G32" s="25"/>
      <c r="H32" s="26">
        <v>120</v>
      </c>
      <c r="I32" s="80"/>
      <c r="J32" s="80">
        <f t="shared" si="2"/>
        <v>0</v>
      </c>
      <c r="K32" s="80">
        <f t="shared" si="0"/>
        <v>13412595</v>
      </c>
      <c r="L32" s="80"/>
      <c r="M32" s="80" cm="1">
        <f t="array" ref="M32">MIN(IF(I32:K32&lt;&gt;0,I32:K32))</f>
        <v>13412595</v>
      </c>
      <c r="N32" s="81">
        <f t="shared" si="1"/>
        <v>1609511400</v>
      </c>
      <c r="O32" s="82"/>
      <c r="P32" s="336" t="s">
        <v>56</v>
      </c>
      <c r="Q32" s="80">
        <f t="shared" si="4"/>
        <v>14083650</v>
      </c>
      <c r="R32" s="83">
        <v>2</v>
      </c>
      <c r="S32" s="15"/>
      <c r="T32" s="16">
        <v>14083650</v>
      </c>
      <c r="U32" s="16"/>
      <c r="V32" s="16"/>
      <c r="W32" s="81"/>
      <c r="X32" s="84"/>
      <c r="Y32" s="85"/>
      <c r="Z32" s="26"/>
      <c r="AA32" s="79"/>
      <c r="AB32" s="20"/>
      <c r="AC32" s="25"/>
      <c r="AD32" s="20"/>
      <c r="AE32" s="25"/>
      <c r="AF32" s="20"/>
      <c r="AG32" s="25"/>
      <c r="AH32" s="338">
        <v>13412595</v>
      </c>
      <c r="AI32" s="13" t="s">
        <v>1872</v>
      </c>
      <c r="AJ32" s="338">
        <v>14083650</v>
      </c>
      <c r="AK32" s="13" t="s">
        <v>1868</v>
      </c>
      <c r="AL32" s="339">
        <v>13412658</v>
      </c>
      <c r="AM32" s="13" t="s">
        <v>1871</v>
      </c>
      <c r="AN32" s="334"/>
      <c r="AO32" s="13"/>
      <c r="AP32" s="334"/>
      <c r="AQ32" s="13"/>
      <c r="AR32" s="20"/>
      <c r="AS32" s="25"/>
      <c r="AT32" s="20"/>
      <c r="AU32" s="25"/>
      <c r="AV32" s="20"/>
      <c r="AW32" s="25"/>
      <c r="AX32" s="20"/>
      <c r="AY32" s="25"/>
      <c r="AZ32" s="20"/>
      <c r="BA32" s="25"/>
      <c r="BB32" s="20"/>
      <c r="BC32" s="25"/>
      <c r="BD32" s="20"/>
      <c r="BE32" s="25"/>
      <c r="BF32" s="20"/>
      <c r="BG32" s="25"/>
      <c r="BH32" s="20"/>
      <c r="BI32" s="25"/>
      <c r="BJ32" s="87"/>
      <c r="BK32" s="25"/>
      <c r="BL32" s="25"/>
      <c r="BM32" s="25"/>
      <c r="BN32" s="79"/>
      <c r="BO32" s="25"/>
      <c r="BP32" s="25"/>
      <c r="BQ32" s="87"/>
    </row>
    <row r="33" spans="2:69" s="86" customFormat="1" ht="52.35" customHeight="1">
      <c r="B33" s="79">
        <v>27</v>
      </c>
      <c r="C33" s="79" t="s">
        <v>747</v>
      </c>
      <c r="D33" s="14" t="s">
        <v>363</v>
      </c>
      <c r="E33" s="14" t="s">
        <v>1395</v>
      </c>
      <c r="F33" s="330" t="s">
        <v>1894</v>
      </c>
      <c r="G33" s="25"/>
      <c r="H33" s="26">
        <v>300</v>
      </c>
      <c r="I33" s="80"/>
      <c r="J33" s="80">
        <f t="shared" si="2"/>
        <v>0</v>
      </c>
      <c r="K33" s="80">
        <f t="shared" si="0"/>
        <v>4256238</v>
      </c>
      <c r="L33" s="80"/>
      <c r="M33" s="80" cm="1">
        <f t="array" ref="M33">MIN(IF(I33:K33&lt;&gt;0,I33:K33))</f>
        <v>4256238</v>
      </c>
      <c r="N33" s="81">
        <f t="shared" si="1"/>
        <v>1276871400</v>
      </c>
      <c r="O33" s="82"/>
      <c r="P33" s="336" t="s">
        <v>56</v>
      </c>
      <c r="Q33" s="80">
        <f t="shared" si="4"/>
        <v>4469063</v>
      </c>
      <c r="R33" s="83">
        <v>2</v>
      </c>
      <c r="S33" s="15"/>
      <c r="T33" s="16">
        <v>4469063</v>
      </c>
      <c r="U33" s="16"/>
      <c r="V33" s="16"/>
      <c r="W33" s="81"/>
      <c r="X33" s="84"/>
      <c r="Y33" s="85"/>
      <c r="Z33" s="26"/>
      <c r="AA33" s="79"/>
      <c r="AB33" s="20"/>
      <c r="AC33" s="25"/>
      <c r="AD33" s="20"/>
      <c r="AE33" s="25"/>
      <c r="AF33" s="20"/>
      <c r="AG33" s="25"/>
      <c r="AH33" s="338">
        <v>4469063</v>
      </c>
      <c r="AI33" s="13" t="s">
        <v>1868</v>
      </c>
      <c r="AJ33" s="338">
        <v>4256238</v>
      </c>
      <c r="AK33" s="13" t="s">
        <v>1871</v>
      </c>
      <c r="AL33" s="339">
        <v>4256238</v>
      </c>
      <c r="AM33" s="13" t="s">
        <v>1872</v>
      </c>
      <c r="AN33" s="334"/>
      <c r="AO33" s="13"/>
      <c r="AP33" s="334"/>
      <c r="AQ33" s="13"/>
      <c r="AR33" s="20"/>
      <c r="AS33" s="25"/>
      <c r="AT33" s="20"/>
      <c r="AU33" s="25"/>
      <c r="AV33" s="20"/>
      <c r="AW33" s="25"/>
      <c r="AX33" s="20"/>
      <c r="AY33" s="25"/>
      <c r="AZ33" s="20"/>
      <c r="BA33" s="25"/>
      <c r="BB33" s="20"/>
      <c r="BC33" s="25"/>
      <c r="BD33" s="20"/>
      <c r="BE33" s="25"/>
      <c r="BF33" s="20"/>
      <c r="BG33" s="25"/>
      <c r="BH33" s="20"/>
      <c r="BI33" s="25"/>
      <c r="BJ33" s="87"/>
      <c r="BK33" s="25"/>
      <c r="BL33" s="25"/>
      <c r="BM33" s="25"/>
      <c r="BN33" s="79"/>
      <c r="BO33" s="25"/>
      <c r="BP33" s="25"/>
      <c r="BQ33" s="78"/>
    </row>
    <row r="34" spans="2:69" s="86" customFormat="1" ht="52.35" customHeight="1">
      <c r="B34" s="79">
        <v>29</v>
      </c>
      <c r="C34" s="79" t="s">
        <v>747</v>
      </c>
      <c r="D34" s="14" t="s">
        <v>363</v>
      </c>
      <c r="E34" s="14" t="s">
        <v>1395</v>
      </c>
      <c r="F34" s="330" t="s">
        <v>1895</v>
      </c>
      <c r="G34" s="25"/>
      <c r="H34" s="20">
        <v>300</v>
      </c>
      <c r="I34" s="80"/>
      <c r="J34" s="80">
        <f t="shared" si="2"/>
        <v>0</v>
      </c>
      <c r="K34" s="80">
        <f t="shared" si="0"/>
        <v>4256238</v>
      </c>
      <c r="L34" s="80"/>
      <c r="M34" s="80" cm="1">
        <f t="array" ref="M34">MIN(IF(I34:K34&lt;&gt;0,I34:K34))</f>
        <v>4256238</v>
      </c>
      <c r="N34" s="81">
        <f t="shared" si="1"/>
        <v>1276871400</v>
      </c>
      <c r="O34" s="82"/>
      <c r="P34" s="336" t="s">
        <v>56</v>
      </c>
      <c r="Q34" s="25"/>
      <c r="R34" s="25">
        <v>2</v>
      </c>
      <c r="S34" s="25"/>
      <c r="T34" s="25">
        <v>4469063</v>
      </c>
      <c r="W34" s="80"/>
      <c r="X34" s="84"/>
      <c r="Y34" s="25"/>
      <c r="Z34" s="20"/>
      <c r="AA34" s="25"/>
      <c r="AB34" s="20"/>
      <c r="AC34" s="25"/>
      <c r="AD34" s="20"/>
      <c r="AE34" s="25"/>
      <c r="AF34" s="20"/>
      <c r="AG34" s="25"/>
      <c r="AH34" s="338">
        <v>4469063</v>
      </c>
      <c r="AI34" s="13" t="s">
        <v>1868</v>
      </c>
      <c r="AJ34" s="338">
        <v>4256238</v>
      </c>
      <c r="AK34" s="13" t="s">
        <v>1871</v>
      </c>
      <c r="AL34" s="338">
        <v>4256238</v>
      </c>
      <c r="AM34" s="13" t="s">
        <v>1872</v>
      </c>
      <c r="AN34" s="333"/>
      <c r="AO34" s="13"/>
      <c r="AP34" s="333"/>
      <c r="AQ34" s="13"/>
      <c r="AR34" s="23"/>
      <c r="AS34" s="17"/>
      <c r="AX34" s="20"/>
      <c r="AY34" s="25"/>
      <c r="AZ34" s="20"/>
      <c r="BA34" s="25"/>
      <c r="BB34" s="20"/>
      <c r="BC34" s="25"/>
      <c r="BF34" s="20"/>
      <c r="BG34" s="25"/>
      <c r="BL34" s="25"/>
      <c r="BM34" s="25"/>
      <c r="BN34" s="25"/>
      <c r="BO34" s="25"/>
      <c r="BP34" s="25"/>
      <c r="BQ34" s="25"/>
    </row>
    <row r="35" spans="2:69" s="86" customFormat="1" ht="52.35" customHeight="1">
      <c r="B35" s="79">
        <v>30</v>
      </c>
      <c r="C35" s="79" t="s">
        <v>753</v>
      </c>
      <c r="D35" s="14" t="s">
        <v>365</v>
      </c>
      <c r="E35" s="14" t="s">
        <v>1399</v>
      </c>
      <c r="F35" s="330" t="s">
        <v>1896</v>
      </c>
      <c r="G35" s="25"/>
      <c r="H35" s="20">
        <v>220</v>
      </c>
      <c r="I35" s="80"/>
      <c r="J35" s="80">
        <f t="shared" si="2"/>
        <v>0</v>
      </c>
      <c r="K35" s="80">
        <f t="shared" si="0"/>
        <v>13412658</v>
      </c>
      <c r="L35" s="80"/>
      <c r="M35" s="80" cm="1">
        <f t="array" ref="M35">MIN(IF(I35:K35&lt;&gt;0,I35:K35))</f>
        <v>13412658</v>
      </c>
      <c r="N35" s="81">
        <f t="shared" si="1"/>
        <v>2950784760</v>
      </c>
      <c r="O35" s="82"/>
      <c r="P35" s="336" t="s">
        <v>56</v>
      </c>
      <c r="Q35" s="80"/>
      <c r="R35" s="83">
        <v>3</v>
      </c>
      <c r="S35" s="21"/>
      <c r="T35" s="16">
        <v>14083650</v>
      </c>
      <c r="U35" s="16"/>
      <c r="V35" s="16"/>
      <c r="W35" s="80"/>
      <c r="X35" s="84"/>
      <c r="Y35" s="85"/>
      <c r="Z35" s="26"/>
      <c r="AA35" s="79"/>
      <c r="AB35" s="20"/>
      <c r="AC35" s="25"/>
      <c r="AD35" s="20"/>
      <c r="AE35" s="25"/>
      <c r="AF35" s="20"/>
      <c r="AG35" s="25"/>
      <c r="AH35" s="338">
        <v>14083650</v>
      </c>
      <c r="AI35" s="13" t="s">
        <v>1897</v>
      </c>
      <c r="AJ35" s="338">
        <v>14083650</v>
      </c>
      <c r="AK35" s="13" t="s">
        <v>1856</v>
      </c>
      <c r="AL35" s="339">
        <v>14083650</v>
      </c>
      <c r="AM35" s="13" t="s">
        <v>1868</v>
      </c>
      <c r="AN35" s="339">
        <v>13412658</v>
      </c>
      <c r="AO35" s="13" t="s">
        <v>1871</v>
      </c>
      <c r="AP35" s="334"/>
      <c r="AQ35" s="13"/>
      <c r="AR35" s="20"/>
      <c r="AS35" s="25"/>
      <c r="AT35" s="20"/>
      <c r="AU35" s="25"/>
      <c r="AV35" s="20"/>
      <c r="AW35" s="25"/>
      <c r="AX35" s="20"/>
      <c r="AY35" s="25"/>
      <c r="AZ35" s="20"/>
      <c r="BA35" s="25"/>
      <c r="BB35" s="20"/>
      <c r="BC35" s="25"/>
      <c r="BD35" s="20"/>
      <c r="BE35" s="25"/>
      <c r="BF35" s="20"/>
      <c r="BG35" s="25"/>
      <c r="BH35" s="20"/>
      <c r="BI35" s="25"/>
      <c r="BJ35" s="87"/>
      <c r="BK35" s="25"/>
      <c r="BL35" s="25"/>
      <c r="BM35" s="25"/>
      <c r="BN35" s="25"/>
      <c r="BO35" s="25"/>
      <c r="BP35" s="25"/>
      <c r="BQ35" s="25"/>
    </row>
    <row r="36" spans="2:69" s="86" customFormat="1" ht="52.35" customHeight="1">
      <c r="B36" s="79">
        <v>31</v>
      </c>
      <c r="C36" s="79" t="s">
        <v>753</v>
      </c>
      <c r="D36" s="14" t="s">
        <v>365</v>
      </c>
      <c r="E36" s="14" t="s">
        <v>1613</v>
      </c>
      <c r="F36" s="330" t="s">
        <v>1898</v>
      </c>
      <c r="G36" s="25"/>
      <c r="H36" s="26">
        <v>220</v>
      </c>
      <c r="I36" s="80"/>
      <c r="J36" s="80">
        <f t="shared" si="2"/>
        <v>0</v>
      </c>
      <c r="K36" s="80">
        <f t="shared" si="0"/>
        <v>0</v>
      </c>
      <c r="L36" s="80"/>
      <c r="M36" s="80" cm="1">
        <f t="array" ref="M36">MIN(IF(I36:K36&lt;&gt;0,I36:K36))</f>
        <v>0</v>
      </c>
      <c r="N36" s="81">
        <f t="shared" si="1"/>
        <v>0</v>
      </c>
      <c r="O36" s="82"/>
      <c r="P36" s="336" t="s">
        <v>58</v>
      </c>
      <c r="Q36" s="80">
        <f>MIN(T36:V36)</f>
        <v>5100000</v>
      </c>
      <c r="R36" s="83">
        <v>3</v>
      </c>
      <c r="S36" s="15"/>
      <c r="T36" s="16">
        <v>5100000</v>
      </c>
      <c r="U36" s="16"/>
      <c r="V36" s="16"/>
      <c r="W36" s="26"/>
      <c r="X36" s="84"/>
      <c r="Y36" s="85"/>
      <c r="Z36" s="26"/>
      <c r="AA36" s="79"/>
      <c r="AB36" s="20"/>
      <c r="AC36" s="25"/>
      <c r="AD36" s="20"/>
      <c r="AE36" s="25"/>
      <c r="AF36" s="20"/>
      <c r="AG36" s="25"/>
      <c r="AH36" s="333"/>
      <c r="AI36" s="13"/>
      <c r="AJ36" s="333"/>
      <c r="AK36" s="13"/>
      <c r="AL36" s="334"/>
      <c r="AM36" s="13"/>
      <c r="AN36" s="334"/>
      <c r="AO36" s="13"/>
      <c r="AP36" s="334"/>
      <c r="AQ36" s="13"/>
      <c r="AR36" s="20"/>
      <c r="AS36" s="25"/>
      <c r="AT36" s="20"/>
      <c r="AU36" s="25"/>
      <c r="AV36" s="20"/>
      <c r="AW36" s="25"/>
      <c r="AX36" s="20"/>
      <c r="AY36" s="25"/>
      <c r="AZ36" s="20"/>
      <c r="BA36" s="25"/>
      <c r="BB36" s="20"/>
      <c r="BC36" s="25"/>
      <c r="BD36" s="20"/>
      <c r="BE36" s="25"/>
      <c r="BF36" s="20"/>
      <c r="BG36" s="25"/>
      <c r="BH36" s="20"/>
      <c r="BI36" s="25"/>
      <c r="BJ36" s="87"/>
      <c r="BK36" s="25"/>
      <c r="BL36" s="25"/>
      <c r="BM36" s="25"/>
      <c r="BN36" s="79"/>
      <c r="BO36" s="25"/>
      <c r="BP36" s="25"/>
      <c r="BQ36" s="78"/>
    </row>
    <row r="37" spans="2:69" s="86" customFormat="1" ht="52.35" customHeight="1">
      <c r="B37" s="79">
        <v>32</v>
      </c>
      <c r="C37" s="79" t="s">
        <v>753</v>
      </c>
      <c r="D37" s="14" t="s">
        <v>365</v>
      </c>
      <c r="E37" s="14" t="s">
        <v>1399</v>
      </c>
      <c r="F37" s="330" t="s">
        <v>1896</v>
      </c>
      <c r="G37" s="25"/>
      <c r="H37" s="26">
        <v>220</v>
      </c>
      <c r="I37" s="80"/>
      <c r="J37" s="80">
        <f t="shared" si="2"/>
        <v>0</v>
      </c>
      <c r="K37" s="80">
        <f t="shared" si="0"/>
        <v>13412658</v>
      </c>
      <c r="L37" s="80"/>
      <c r="M37" s="80" cm="1">
        <f t="array" ref="M37">MIN(IF(I37:K37&lt;&gt;0,I37:K37))</f>
        <v>13412658</v>
      </c>
      <c r="N37" s="81">
        <f t="shared" si="1"/>
        <v>2950784760</v>
      </c>
      <c r="O37" s="82"/>
      <c r="P37" s="336" t="s">
        <v>56</v>
      </c>
      <c r="Q37" s="80">
        <f>MIN(T37:V37)</f>
        <v>14083650</v>
      </c>
      <c r="R37" s="83">
        <v>3</v>
      </c>
      <c r="S37" s="15"/>
      <c r="T37" s="16">
        <v>14083650</v>
      </c>
      <c r="U37" s="16"/>
      <c r="V37" s="16"/>
      <c r="W37" s="26"/>
      <c r="X37" s="84"/>
      <c r="Y37" s="85"/>
      <c r="Z37" s="26"/>
      <c r="AA37" s="79"/>
      <c r="AB37" s="20"/>
      <c r="AC37" s="25"/>
      <c r="AD37" s="20"/>
      <c r="AE37" s="25"/>
      <c r="AF37" s="20"/>
      <c r="AG37" s="25"/>
      <c r="AH37" s="338">
        <v>14083650</v>
      </c>
      <c r="AI37" s="13" t="s">
        <v>1897</v>
      </c>
      <c r="AJ37" s="338">
        <v>14083650</v>
      </c>
      <c r="AK37" s="13" t="s">
        <v>1856</v>
      </c>
      <c r="AL37" s="339">
        <v>14083650</v>
      </c>
      <c r="AM37" s="13" t="s">
        <v>1868</v>
      </c>
      <c r="AN37" s="339">
        <v>13412658</v>
      </c>
      <c r="AO37" s="13" t="s">
        <v>1871</v>
      </c>
      <c r="AP37" s="334"/>
      <c r="AQ37" s="13"/>
      <c r="AR37" s="20"/>
      <c r="AS37" s="25"/>
      <c r="AT37" s="20"/>
      <c r="AU37" s="25"/>
      <c r="AV37" s="20"/>
      <c r="AW37" s="25"/>
      <c r="AX37" s="20"/>
      <c r="AY37" s="25"/>
      <c r="AZ37" s="20"/>
      <c r="BA37" s="25"/>
      <c r="BB37" s="20"/>
      <c r="BC37" s="25"/>
      <c r="BD37" s="20"/>
      <c r="BE37" s="25"/>
      <c r="BF37" s="20"/>
      <c r="BG37" s="25"/>
      <c r="BH37" s="20"/>
      <c r="BI37" s="25"/>
      <c r="BJ37" s="87"/>
      <c r="BK37" s="25"/>
      <c r="BL37" s="25"/>
      <c r="BM37" s="25"/>
      <c r="BN37" s="79"/>
      <c r="BO37" s="25"/>
      <c r="BP37" s="25"/>
      <c r="BQ37" s="87"/>
    </row>
    <row r="38" spans="2:69" s="86" customFormat="1" ht="52.35" customHeight="1">
      <c r="B38" s="79">
        <v>33</v>
      </c>
      <c r="C38" s="79" t="s">
        <v>759</v>
      </c>
      <c r="D38" s="14" t="s">
        <v>367</v>
      </c>
      <c r="E38" s="14" t="s">
        <v>1404</v>
      </c>
      <c r="F38" s="330" t="s">
        <v>1899</v>
      </c>
      <c r="G38" s="25"/>
      <c r="H38" s="20">
        <v>240</v>
      </c>
      <c r="I38" s="80"/>
      <c r="J38" s="80">
        <f t="shared" si="2"/>
        <v>0</v>
      </c>
      <c r="K38" s="80">
        <f t="shared" si="0"/>
        <v>17155250</v>
      </c>
      <c r="L38" s="80"/>
      <c r="M38" s="80" cm="1">
        <f t="array" ref="M38">MIN(IF(I38:K38&lt;&gt;0,I38:K38))</f>
        <v>17155250</v>
      </c>
      <c r="N38" s="81">
        <f t="shared" si="1"/>
        <v>4117260000</v>
      </c>
      <c r="O38" s="82"/>
      <c r="P38" s="336" t="s">
        <v>56</v>
      </c>
      <c r="Q38" s="80"/>
      <c r="R38" s="83">
        <v>2</v>
      </c>
      <c r="S38" s="21"/>
      <c r="T38" s="16">
        <v>17155250</v>
      </c>
      <c r="U38" s="16"/>
      <c r="V38" s="16"/>
      <c r="W38" s="80"/>
      <c r="X38" s="84"/>
      <c r="Y38" s="85"/>
      <c r="Z38" s="26"/>
      <c r="AA38" s="79"/>
      <c r="AB38" s="20"/>
      <c r="AC38" s="25"/>
      <c r="AD38" s="20"/>
      <c r="AE38" s="25"/>
      <c r="AF38" s="20"/>
      <c r="AG38" s="25"/>
      <c r="AH38" s="338">
        <v>17155250</v>
      </c>
      <c r="AI38" s="13" t="s">
        <v>1864</v>
      </c>
      <c r="AJ38" s="338">
        <v>17155250</v>
      </c>
      <c r="AK38" s="13" t="s">
        <v>1856</v>
      </c>
      <c r="AL38" s="339">
        <v>17155250</v>
      </c>
      <c r="AM38" s="13" t="s">
        <v>1868</v>
      </c>
      <c r="AN38" s="334"/>
      <c r="AO38" s="13"/>
      <c r="AP38" s="334"/>
      <c r="AQ38" s="13"/>
      <c r="AR38" s="20"/>
      <c r="AS38" s="25"/>
      <c r="AT38" s="20"/>
      <c r="AU38" s="25"/>
      <c r="AV38" s="20"/>
      <c r="AW38" s="25"/>
      <c r="AX38" s="20"/>
      <c r="AY38" s="25"/>
      <c r="AZ38" s="20"/>
      <c r="BA38" s="25"/>
      <c r="BB38" s="20"/>
      <c r="BC38" s="25"/>
      <c r="BD38" s="20"/>
      <c r="BE38" s="25"/>
      <c r="BF38" s="20"/>
      <c r="BG38" s="25"/>
      <c r="BH38" s="20"/>
      <c r="BI38" s="25"/>
      <c r="BJ38" s="87"/>
      <c r="BK38" s="25"/>
      <c r="BL38" s="25"/>
      <c r="BM38" s="25"/>
      <c r="BN38" s="25"/>
      <c r="BO38" s="25"/>
      <c r="BP38" s="25"/>
      <c r="BQ38" s="25"/>
    </row>
    <row r="39" spans="2:69" s="86" customFormat="1" ht="52.35" customHeight="1">
      <c r="B39" s="79">
        <v>34</v>
      </c>
      <c r="C39" s="79" t="s">
        <v>759</v>
      </c>
      <c r="D39" s="14" t="s">
        <v>367</v>
      </c>
      <c r="E39" s="14" t="s">
        <v>1404</v>
      </c>
      <c r="F39" s="330" t="s">
        <v>1899</v>
      </c>
      <c r="G39" s="25"/>
      <c r="H39" s="26">
        <v>240</v>
      </c>
      <c r="I39" s="80"/>
      <c r="J39" s="80">
        <f t="shared" si="2"/>
        <v>0</v>
      </c>
      <c r="K39" s="80">
        <f t="shared" ref="K39:K70" si="5">MIN(AH39,AJ39,AL39,AN39,AP39,AR39,AT39,AV39,AX39,AZ39,BB39,BD39,BF39,BH39)</f>
        <v>17155250</v>
      </c>
      <c r="L39" s="80"/>
      <c r="M39" s="80" cm="1">
        <f t="array" ref="M39">MIN(IF(I39:K39&lt;&gt;0,I39:K39))</f>
        <v>17155250</v>
      </c>
      <c r="N39" s="81">
        <f t="shared" ref="N39:N70" si="6">M39*H39</f>
        <v>4117260000</v>
      </c>
      <c r="O39" s="82"/>
      <c r="P39" s="336" t="s">
        <v>56</v>
      </c>
      <c r="Q39" s="80">
        <f t="shared" ref="Q39:Q50" si="7">MIN(T39:V39)</f>
        <v>17155250</v>
      </c>
      <c r="R39" s="83">
        <v>2</v>
      </c>
      <c r="S39" s="15"/>
      <c r="T39" s="16">
        <v>17155250</v>
      </c>
      <c r="U39" s="16"/>
      <c r="V39" s="16"/>
      <c r="W39" s="81"/>
      <c r="X39" s="84"/>
      <c r="Y39" s="85"/>
      <c r="Z39" s="26"/>
      <c r="AA39" s="79"/>
      <c r="AB39" s="20"/>
      <c r="AC39" s="25"/>
      <c r="AD39" s="20"/>
      <c r="AE39" s="25"/>
      <c r="AF39" s="20"/>
      <c r="AG39" s="25"/>
      <c r="AH39" s="338">
        <v>17155250</v>
      </c>
      <c r="AI39" s="13" t="s">
        <v>1864</v>
      </c>
      <c r="AJ39" s="338">
        <v>17155250</v>
      </c>
      <c r="AK39" s="13" t="s">
        <v>1856</v>
      </c>
      <c r="AL39" s="339">
        <v>17155250</v>
      </c>
      <c r="AM39" s="13" t="s">
        <v>1868</v>
      </c>
      <c r="AN39" s="334"/>
      <c r="AO39" s="13"/>
      <c r="AP39" s="334"/>
      <c r="AQ39" s="13"/>
      <c r="AR39" s="20"/>
      <c r="AS39" s="25"/>
      <c r="AT39" s="20"/>
      <c r="AU39" s="25"/>
      <c r="AV39" s="20"/>
      <c r="AW39" s="25"/>
      <c r="AX39" s="20"/>
      <c r="AY39" s="25"/>
      <c r="AZ39" s="20"/>
      <c r="BA39" s="25"/>
      <c r="BB39" s="20"/>
      <c r="BC39" s="25"/>
      <c r="BD39" s="20"/>
      <c r="BE39" s="25"/>
      <c r="BF39" s="20"/>
      <c r="BG39" s="25"/>
      <c r="BH39" s="20"/>
      <c r="BI39" s="25"/>
      <c r="BJ39" s="87"/>
      <c r="BK39" s="25"/>
      <c r="BL39" s="25"/>
      <c r="BM39" s="25"/>
      <c r="BN39" s="79"/>
      <c r="BO39" s="25"/>
      <c r="BP39" s="25"/>
      <c r="BQ39" s="87"/>
    </row>
    <row r="40" spans="2:69" s="86" customFormat="1" ht="52.35" customHeight="1">
      <c r="B40" s="79">
        <v>35</v>
      </c>
      <c r="C40" s="79" t="s">
        <v>765</v>
      </c>
      <c r="D40" s="14" t="s">
        <v>369</v>
      </c>
      <c r="E40" s="14" t="s">
        <v>950</v>
      </c>
      <c r="F40" s="330" t="s">
        <v>1900</v>
      </c>
      <c r="G40" s="25"/>
      <c r="H40" s="26">
        <v>1000</v>
      </c>
      <c r="I40" s="80"/>
      <c r="J40" s="80">
        <f t="shared" si="2"/>
        <v>0</v>
      </c>
      <c r="K40" s="80">
        <f t="shared" si="5"/>
        <v>0</v>
      </c>
      <c r="L40" s="80"/>
      <c r="M40" s="80" cm="1">
        <f t="array" ref="M40">MIN(IF(I40:K40&lt;&gt;0,I40:K40))</f>
        <v>0</v>
      </c>
      <c r="N40" s="81">
        <f t="shared" si="6"/>
        <v>0</v>
      </c>
      <c r="O40" s="82"/>
      <c r="P40" s="336" t="s">
        <v>57</v>
      </c>
      <c r="Q40" s="80">
        <f t="shared" si="7"/>
        <v>2550000</v>
      </c>
      <c r="R40" s="83">
        <v>4</v>
      </c>
      <c r="S40" s="15"/>
      <c r="T40" s="16">
        <v>2550000</v>
      </c>
      <c r="U40" s="16"/>
      <c r="V40" s="16"/>
      <c r="W40" s="26"/>
      <c r="X40" s="84"/>
      <c r="Y40" s="85"/>
      <c r="Z40" s="26"/>
      <c r="AA40" s="79"/>
      <c r="AB40" s="20"/>
      <c r="AC40" s="25"/>
      <c r="AD40" s="20"/>
      <c r="AE40" s="25"/>
      <c r="AF40" s="20"/>
      <c r="AG40" s="25"/>
      <c r="AH40" s="333"/>
      <c r="AI40" s="13"/>
      <c r="AJ40" s="333"/>
      <c r="AK40" s="13"/>
      <c r="AL40" s="334"/>
      <c r="AM40" s="13"/>
      <c r="AN40" s="334"/>
      <c r="AO40" s="13"/>
      <c r="AP40" s="334"/>
      <c r="AQ40" s="13"/>
      <c r="AR40" s="20"/>
      <c r="AS40" s="25"/>
      <c r="AT40" s="20"/>
      <c r="AU40" s="25"/>
      <c r="AV40" s="20"/>
      <c r="AW40" s="25"/>
      <c r="AX40" s="20"/>
      <c r="AY40" s="25"/>
      <c r="AZ40" s="20"/>
      <c r="BA40" s="25"/>
      <c r="BB40" s="20"/>
      <c r="BC40" s="25"/>
      <c r="BD40" s="20"/>
      <c r="BE40" s="25"/>
      <c r="BF40" s="20"/>
      <c r="BG40" s="25"/>
      <c r="BH40" s="20"/>
      <c r="BI40" s="25"/>
      <c r="BJ40" s="87"/>
      <c r="BK40" s="25"/>
      <c r="BL40" s="25"/>
      <c r="BM40" s="25"/>
      <c r="BN40" s="79"/>
      <c r="BO40" s="25"/>
      <c r="BP40" s="25"/>
      <c r="BQ40" s="87"/>
    </row>
    <row r="41" spans="2:69" s="86" customFormat="1" ht="52.35" customHeight="1">
      <c r="B41" s="79">
        <v>36</v>
      </c>
      <c r="C41" s="79" t="s">
        <v>765</v>
      </c>
      <c r="D41" s="14" t="s">
        <v>369</v>
      </c>
      <c r="E41" s="14" t="s">
        <v>950</v>
      </c>
      <c r="F41" s="330" t="s">
        <v>1901</v>
      </c>
      <c r="G41" s="25"/>
      <c r="H41" s="26">
        <v>1000</v>
      </c>
      <c r="I41" s="80"/>
      <c r="J41" s="80">
        <f t="shared" si="2"/>
        <v>0</v>
      </c>
      <c r="K41" s="80">
        <f t="shared" si="5"/>
        <v>2828525</v>
      </c>
      <c r="L41" s="80"/>
      <c r="M41" s="80" cm="1">
        <f t="array" ref="M41">MIN(IF(I41:K41&lt;&gt;0,I41:K41))</f>
        <v>2828525</v>
      </c>
      <c r="N41" s="81">
        <f t="shared" si="6"/>
        <v>2828525000</v>
      </c>
      <c r="O41" s="82"/>
      <c r="P41" s="336" t="s">
        <v>56</v>
      </c>
      <c r="Q41" s="80">
        <f t="shared" si="7"/>
        <v>2828525</v>
      </c>
      <c r="R41" s="83">
        <v>4</v>
      </c>
      <c r="S41" s="15"/>
      <c r="T41" s="16">
        <v>2828525</v>
      </c>
      <c r="U41" s="16"/>
      <c r="V41" s="16"/>
      <c r="W41" s="26"/>
      <c r="X41" s="84"/>
      <c r="Y41" s="85"/>
      <c r="Z41" s="26"/>
      <c r="AA41" s="79"/>
      <c r="AB41" s="20"/>
      <c r="AC41" s="25"/>
      <c r="AD41" s="20"/>
      <c r="AE41" s="25"/>
      <c r="AF41" s="20"/>
      <c r="AG41" s="25"/>
      <c r="AH41" s="338">
        <v>2828525</v>
      </c>
      <c r="AI41" s="13" t="s">
        <v>1868</v>
      </c>
      <c r="AJ41" s="333"/>
      <c r="AK41" s="13"/>
      <c r="AL41" s="334"/>
      <c r="AM41" s="13"/>
      <c r="AN41" s="334"/>
      <c r="AO41" s="13"/>
      <c r="AP41" s="334"/>
      <c r="AQ41" s="13"/>
      <c r="AR41" s="20"/>
      <c r="AS41" s="25"/>
      <c r="AT41" s="20"/>
      <c r="AU41" s="25"/>
      <c r="AV41" s="20"/>
      <c r="AW41" s="25"/>
      <c r="AX41" s="20"/>
      <c r="AY41" s="25"/>
      <c r="AZ41" s="20"/>
      <c r="BA41" s="25"/>
      <c r="BB41" s="20"/>
      <c r="BC41" s="25"/>
      <c r="BD41" s="20"/>
      <c r="BE41" s="25"/>
      <c r="BF41" s="20"/>
      <c r="BG41" s="25"/>
      <c r="BH41" s="20"/>
      <c r="BI41" s="25"/>
      <c r="BJ41" s="87"/>
      <c r="BK41" s="25"/>
      <c r="BL41" s="25"/>
      <c r="BM41" s="25"/>
      <c r="BN41" s="79"/>
      <c r="BO41" s="25"/>
      <c r="BP41" s="25"/>
      <c r="BQ41" s="25"/>
    </row>
    <row r="42" spans="2:69" s="86" customFormat="1" ht="52.35" customHeight="1">
      <c r="B42" s="79">
        <v>37</v>
      </c>
      <c r="C42" s="79" t="s">
        <v>765</v>
      </c>
      <c r="D42" s="14" t="s">
        <v>369</v>
      </c>
      <c r="E42" s="14" t="s">
        <v>2104</v>
      </c>
      <c r="F42" s="330" t="s">
        <v>2113</v>
      </c>
      <c r="G42" s="25"/>
      <c r="H42" s="26">
        <v>1000</v>
      </c>
      <c r="I42" s="80"/>
      <c r="J42" s="80">
        <f t="shared" si="2"/>
        <v>0</v>
      </c>
      <c r="K42" s="80">
        <f t="shared" si="5"/>
        <v>0</v>
      </c>
      <c r="L42" s="80"/>
      <c r="M42" s="80" cm="1">
        <f t="array" ref="M42">MIN(IF(I42:K42&lt;&gt;0,I42:K42))</f>
        <v>0</v>
      </c>
      <c r="N42" s="81">
        <f t="shared" si="6"/>
        <v>0</v>
      </c>
      <c r="O42" s="82"/>
      <c r="P42" s="336" t="s">
        <v>56</v>
      </c>
      <c r="Q42" s="80">
        <f t="shared" si="7"/>
        <v>3868000</v>
      </c>
      <c r="R42" s="83">
        <v>4</v>
      </c>
      <c r="S42" s="15"/>
      <c r="T42" s="16">
        <v>3868000</v>
      </c>
      <c r="U42" s="16"/>
      <c r="V42" s="16"/>
      <c r="W42" s="26"/>
      <c r="X42" s="84"/>
      <c r="Y42" s="85"/>
      <c r="Z42" s="26"/>
      <c r="AA42" s="79"/>
      <c r="AB42" s="20"/>
      <c r="AC42" s="25"/>
      <c r="AD42" s="20"/>
      <c r="AE42" s="25"/>
      <c r="AF42" s="20"/>
      <c r="AG42" s="25"/>
      <c r="AH42" s="333"/>
      <c r="AI42" s="13"/>
      <c r="AJ42" s="333"/>
      <c r="AK42" s="13"/>
      <c r="AL42" s="334"/>
      <c r="AM42" s="13"/>
      <c r="AN42" s="334"/>
      <c r="AO42" s="13"/>
      <c r="AP42" s="334"/>
      <c r="AQ42" s="13"/>
      <c r="AR42" s="20"/>
      <c r="AS42" s="25"/>
      <c r="AT42" s="20"/>
      <c r="AU42" s="25"/>
      <c r="AV42" s="20"/>
      <c r="AW42" s="25"/>
      <c r="AX42" s="20"/>
      <c r="AY42" s="25"/>
      <c r="AZ42" s="20"/>
      <c r="BA42" s="25"/>
      <c r="BB42" s="20"/>
      <c r="BC42" s="25"/>
      <c r="BD42" s="20"/>
      <c r="BE42" s="25"/>
      <c r="BF42" s="20"/>
      <c r="BG42" s="25"/>
      <c r="BH42" s="20"/>
      <c r="BI42" s="25"/>
      <c r="BJ42" s="87"/>
      <c r="BK42" s="25"/>
      <c r="BL42" s="25"/>
      <c r="BM42" s="25"/>
      <c r="BN42" s="79"/>
      <c r="BO42" s="25"/>
      <c r="BP42" s="25"/>
      <c r="BQ42" s="25"/>
    </row>
    <row r="43" spans="2:69" s="86" customFormat="1" ht="52.35" customHeight="1">
      <c r="B43" s="79">
        <v>38</v>
      </c>
      <c r="C43" s="79" t="s">
        <v>765</v>
      </c>
      <c r="D43" s="14" t="s">
        <v>369</v>
      </c>
      <c r="E43" s="14" t="s">
        <v>950</v>
      </c>
      <c r="F43" s="330" t="s">
        <v>1902</v>
      </c>
      <c r="G43" s="25"/>
      <c r="H43" s="26">
        <v>1000</v>
      </c>
      <c r="I43" s="80"/>
      <c r="J43" s="80">
        <f t="shared" si="2"/>
        <v>0</v>
      </c>
      <c r="K43" s="80">
        <f t="shared" si="5"/>
        <v>2828525</v>
      </c>
      <c r="L43" s="80"/>
      <c r="M43" s="80" cm="1">
        <f t="array" ref="M43">MIN(IF(I43:K43&lt;&gt;0,I43:K43))</f>
        <v>2828525</v>
      </c>
      <c r="N43" s="81">
        <f t="shared" si="6"/>
        <v>2828525000</v>
      </c>
      <c r="O43" s="82"/>
      <c r="P43" s="336" t="s">
        <v>56</v>
      </c>
      <c r="Q43" s="80">
        <f t="shared" si="7"/>
        <v>2828525</v>
      </c>
      <c r="R43" s="83">
        <v>4</v>
      </c>
      <c r="S43" s="15"/>
      <c r="T43" s="16">
        <v>2828525</v>
      </c>
      <c r="U43" s="16"/>
      <c r="V43" s="16"/>
      <c r="W43" s="89"/>
      <c r="X43" s="84"/>
      <c r="Y43" s="85"/>
      <c r="Z43" s="26"/>
      <c r="AA43" s="79"/>
      <c r="AB43" s="20"/>
      <c r="AC43" s="25"/>
      <c r="AD43" s="20"/>
      <c r="AE43" s="25"/>
      <c r="AF43" s="20"/>
      <c r="AG43" s="25"/>
      <c r="AH43" s="338">
        <v>2828525</v>
      </c>
      <c r="AI43" s="13" t="s">
        <v>1868</v>
      </c>
      <c r="AJ43" s="333"/>
      <c r="AK43" s="13"/>
      <c r="AL43" s="334"/>
      <c r="AM43" s="13"/>
      <c r="AN43" s="334"/>
      <c r="AO43" s="13"/>
      <c r="AP43" s="334"/>
      <c r="AQ43" s="13"/>
      <c r="AR43" s="20"/>
      <c r="AS43" s="25"/>
      <c r="AT43" s="20"/>
      <c r="AU43" s="25"/>
      <c r="AV43" s="20"/>
      <c r="AW43" s="25"/>
      <c r="AX43" s="20"/>
      <c r="AY43" s="25"/>
      <c r="AZ43" s="20"/>
      <c r="BA43" s="25"/>
      <c r="BB43" s="20"/>
      <c r="BC43" s="25"/>
      <c r="BD43" s="20"/>
      <c r="BE43" s="25"/>
      <c r="BF43" s="20"/>
      <c r="BG43" s="25"/>
      <c r="BH43" s="20"/>
      <c r="BI43" s="25"/>
      <c r="BJ43" s="87"/>
      <c r="BK43" s="25"/>
      <c r="BL43" s="25"/>
      <c r="BM43" s="25"/>
      <c r="BN43" s="79"/>
      <c r="BO43" s="25"/>
      <c r="BP43" s="25"/>
      <c r="BQ43" s="25"/>
    </row>
    <row r="44" spans="2:69" s="86" customFormat="1" ht="52.35" customHeight="1">
      <c r="B44" s="79">
        <v>39</v>
      </c>
      <c r="C44" s="79" t="s">
        <v>771</v>
      </c>
      <c r="D44" s="14" t="s">
        <v>371</v>
      </c>
      <c r="E44" s="14" t="s">
        <v>1628</v>
      </c>
      <c r="F44" s="330" t="s">
        <v>1903</v>
      </c>
      <c r="G44" s="25"/>
      <c r="H44" s="26">
        <v>400</v>
      </c>
      <c r="I44" s="80"/>
      <c r="J44" s="80">
        <f t="shared" si="2"/>
        <v>0</v>
      </c>
      <c r="K44" s="80">
        <f t="shared" si="5"/>
        <v>3868000</v>
      </c>
      <c r="L44" s="80"/>
      <c r="M44" s="80" cm="1">
        <f t="array" ref="M44">MIN(IF(I44:K44&lt;&gt;0,I44:K44))</f>
        <v>3868000</v>
      </c>
      <c r="N44" s="81">
        <f t="shared" si="6"/>
        <v>1547200000</v>
      </c>
      <c r="O44" s="82"/>
      <c r="P44" s="336" t="s">
        <v>56</v>
      </c>
      <c r="Q44" s="80">
        <f t="shared" si="7"/>
        <v>3868000</v>
      </c>
      <c r="R44" s="83">
        <v>2</v>
      </c>
      <c r="S44" s="15"/>
      <c r="T44" s="16">
        <v>3868000</v>
      </c>
      <c r="U44" s="16"/>
      <c r="V44" s="16"/>
      <c r="W44" s="26"/>
      <c r="X44" s="84"/>
      <c r="Y44" s="85"/>
      <c r="Z44" s="26"/>
      <c r="AA44" s="79"/>
      <c r="AB44" s="20"/>
      <c r="AC44" s="25"/>
      <c r="AD44" s="20"/>
      <c r="AE44" s="25"/>
      <c r="AF44" s="20"/>
      <c r="AG44" s="25"/>
      <c r="AH44" s="338">
        <v>3868000</v>
      </c>
      <c r="AI44" s="13" t="s">
        <v>1904</v>
      </c>
      <c r="AJ44" s="338">
        <v>3868000</v>
      </c>
      <c r="AK44" s="13" t="s">
        <v>1905</v>
      </c>
      <c r="AL44" s="334"/>
      <c r="AM44" s="13"/>
      <c r="AN44" s="334"/>
      <c r="AO44" s="13"/>
      <c r="AP44" s="334"/>
      <c r="AQ44" s="13"/>
      <c r="AR44" s="20"/>
      <c r="AS44" s="25"/>
      <c r="AT44" s="20"/>
      <c r="AU44" s="25"/>
      <c r="AV44" s="20"/>
      <c r="AW44" s="25"/>
      <c r="AX44" s="20"/>
      <c r="AY44" s="25"/>
      <c r="AZ44" s="20"/>
      <c r="BA44" s="25"/>
      <c r="BB44" s="20"/>
      <c r="BC44" s="25"/>
      <c r="BD44" s="20"/>
      <c r="BE44" s="25"/>
      <c r="BF44" s="20"/>
      <c r="BG44" s="25"/>
      <c r="BH44" s="20"/>
      <c r="BI44" s="25"/>
      <c r="BJ44" s="87"/>
      <c r="BK44" s="25"/>
      <c r="BL44" s="25"/>
      <c r="BM44" s="25"/>
      <c r="BN44" s="79"/>
      <c r="BO44" s="25"/>
      <c r="BP44" s="25"/>
      <c r="BQ44" s="78"/>
    </row>
    <row r="45" spans="2:69" s="86" customFormat="1" ht="52.35" customHeight="1">
      <c r="B45" s="79">
        <v>40</v>
      </c>
      <c r="C45" s="79" t="s">
        <v>771</v>
      </c>
      <c r="D45" s="14" t="s">
        <v>371</v>
      </c>
      <c r="E45" s="14" t="s">
        <v>1757</v>
      </c>
      <c r="F45" s="330" t="s">
        <v>1906</v>
      </c>
      <c r="G45" s="25"/>
      <c r="H45" s="26">
        <v>400</v>
      </c>
      <c r="I45" s="80"/>
      <c r="J45" s="80">
        <f t="shared" si="2"/>
        <v>0</v>
      </c>
      <c r="K45" s="80">
        <f t="shared" si="5"/>
        <v>4500000</v>
      </c>
      <c r="L45" s="80"/>
      <c r="M45" s="80" cm="1">
        <f t="array" ref="M45">MIN(IF(I45:K45&lt;&gt;0,I45:K45))</f>
        <v>4500000</v>
      </c>
      <c r="N45" s="81">
        <f t="shared" si="6"/>
        <v>1800000000</v>
      </c>
      <c r="O45" s="82"/>
      <c r="P45" s="336" t="s">
        <v>56</v>
      </c>
      <c r="Q45" s="80">
        <f t="shared" si="7"/>
        <v>5000000</v>
      </c>
      <c r="R45" s="83">
        <v>2</v>
      </c>
      <c r="S45" s="15"/>
      <c r="T45" s="16">
        <v>5000000</v>
      </c>
      <c r="U45" s="16"/>
      <c r="V45" s="16"/>
      <c r="W45" s="89"/>
      <c r="X45" s="84"/>
      <c r="Y45" s="85"/>
      <c r="Z45" s="26"/>
      <c r="AA45" s="79"/>
      <c r="AB45" s="20"/>
      <c r="AC45" s="25"/>
      <c r="AD45" s="20"/>
      <c r="AE45" s="25"/>
      <c r="AF45" s="20"/>
      <c r="AG45" s="25"/>
      <c r="AH45" s="338">
        <v>5000000</v>
      </c>
      <c r="AI45" s="13" t="s">
        <v>1857</v>
      </c>
      <c r="AJ45" s="338">
        <v>5500000</v>
      </c>
      <c r="AK45" s="13" t="s">
        <v>1907</v>
      </c>
      <c r="AL45" s="339">
        <v>5470000</v>
      </c>
      <c r="AM45" s="13" t="s">
        <v>1856</v>
      </c>
      <c r="AN45" s="339">
        <v>4500000</v>
      </c>
      <c r="AO45" s="13" t="s">
        <v>1908</v>
      </c>
      <c r="AP45" s="334"/>
      <c r="AQ45" s="13"/>
      <c r="AR45" s="20"/>
      <c r="AS45" s="25"/>
      <c r="AT45" s="20"/>
      <c r="AU45" s="25"/>
      <c r="AV45" s="20"/>
      <c r="AW45" s="25"/>
      <c r="AX45" s="20"/>
      <c r="AY45" s="25"/>
      <c r="AZ45" s="20"/>
      <c r="BA45" s="25"/>
      <c r="BB45" s="20"/>
      <c r="BC45" s="25"/>
      <c r="BD45" s="20"/>
      <c r="BE45" s="25"/>
      <c r="BF45" s="20"/>
      <c r="BG45" s="25"/>
      <c r="BH45" s="20"/>
      <c r="BI45" s="25"/>
      <c r="BJ45" s="87"/>
      <c r="BK45" s="25"/>
      <c r="BL45" s="25"/>
      <c r="BM45" s="25"/>
      <c r="BN45" s="79"/>
      <c r="BO45" s="25"/>
      <c r="BP45" s="25"/>
      <c r="BQ45" s="25"/>
    </row>
    <row r="46" spans="2:69" s="86" customFormat="1" ht="52.35" customHeight="1">
      <c r="B46" s="79">
        <v>41</v>
      </c>
      <c r="C46" s="79" t="s">
        <v>777</v>
      </c>
      <c r="D46" s="14" t="s">
        <v>373</v>
      </c>
      <c r="E46" s="14" t="s">
        <v>960</v>
      </c>
      <c r="F46" s="330" t="s">
        <v>1909</v>
      </c>
      <c r="G46" s="25"/>
      <c r="H46" s="26" t="s">
        <v>959</v>
      </c>
      <c r="I46" s="80"/>
      <c r="J46" s="80">
        <f t="shared" si="2"/>
        <v>0</v>
      </c>
      <c r="K46" s="80">
        <f t="shared" si="5"/>
        <v>3670000</v>
      </c>
      <c r="L46" s="80"/>
      <c r="M46" s="80" cm="1">
        <f t="array" ref="M46">MIN(IF(I46:K46&lt;&gt;0,I46:K46))</f>
        <v>3670000</v>
      </c>
      <c r="N46" s="81">
        <f t="shared" si="6"/>
        <v>844100000</v>
      </c>
      <c r="O46" s="82"/>
      <c r="P46" s="336" t="s">
        <v>56</v>
      </c>
      <c r="Q46" s="80">
        <f t="shared" si="7"/>
        <v>3750000</v>
      </c>
      <c r="R46" s="83">
        <v>3</v>
      </c>
      <c r="S46" s="15"/>
      <c r="T46" s="16">
        <v>3750000</v>
      </c>
      <c r="U46" s="16"/>
      <c r="V46" s="16"/>
      <c r="W46" s="89"/>
      <c r="X46" s="84"/>
      <c r="Y46" s="85"/>
      <c r="Z46" s="26"/>
      <c r="AA46" s="79"/>
      <c r="AB46" s="20"/>
      <c r="AC46" s="25"/>
      <c r="AD46" s="20"/>
      <c r="AE46" s="25"/>
      <c r="AF46" s="20"/>
      <c r="AG46" s="25"/>
      <c r="AH46" s="338">
        <v>3670000</v>
      </c>
      <c r="AI46" s="13" t="s">
        <v>1857</v>
      </c>
      <c r="AJ46" s="338">
        <v>3750000</v>
      </c>
      <c r="AK46" s="13" t="s">
        <v>1910</v>
      </c>
      <c r="AL46" s="334"/>
      <c r="AM46" s="13"/>
      <c r="AN46" s="334"/>
      <c r="AO46" s="13"/>
      <c r="AP46" s="334"/>
      <c r="AQ46" s="13"/>
      <c r="AR46" s="20"/>
      <c r="AS46" s="25"/>
      <c r="AT46" s="20"/>
      <c r="AU46" s="25"/>
      <c r="AV46" s="20"/>
      <c r="AW46" s="25"/>
      <c r="AX46" s="20"/>
      <c r="AY46" s="25"/>
      <c r="AZ46" s="20"/>
      <c r="BA46" s="25"/>
      <c r="BB46" s="20"/>
      <c r="BC46" s="25"/>
      <c r="BD46" s="20"/>
      <c r="BE46" s="25"/>
      <c r="BF46" s="20"/>
      <c r="BG46" s="25"/>
      <c r="BH46" s="20"/>
      <c r="BI46" s="25"/>
      <c r="BJ46" s="87"/>
      <c r="BK46" s="25"/>
      <c r="BL46" s="25"/>
      <c r="BM46" s="25"/>
      <c r="BN46" s="79"/>
      <c r="BO46" s="25"/>
      <c r="BP46" s="25"/>
      <c r="BQ46" s="25"/>
    </row>
    <row r="47" spans="2:69" s="86" customFormat="1" ht="52.35" customHeight="1">
      <c r="B47" s="79">
        <v>42</v>
      </c>
      <c r="C47" s="79" t="s">
        <v>777</v>
      </c>
      <c r="D47" s="14" t="s">
        <v>373</v>
      </c>
      <c r="E47" s="14" t="s">
        <v>1635</v>
      </c>
      <c r="F47" s="330" t="s">
        <v>1911</v>
      </c>
      <c r="G47" s="25"/>
      <c r="H47" s="26">
        <v>230</v>
      </c>
      <c r="I47" s="80"/>
      <c r="J47" s="80">
        <f t="shared" si="2"/>
        <v>0</v>
      </c>
      <c r="K47" s="80">
        <f t="shared" si="5"/>
        <v>0</v>
      </c>
      <c r="L47" s="80"/>
      <c r="M47" s="80" cm="1">
        <f t="array" ref="M47">MIN(IF(I47:K47&lt;&gt;0,I47:K47))</f>
        <v>0</v>
      </c>
      <c r="N47" s="81">
        <f t="shared" si="6"/>
        <v>0</v>
      </c>
      <c r="O47" s="82"/>
      <c r="P47" s="336" t="s">
        <v>56</v>
      </c>
      <c r="Q47" s="80">
        <f t="shared" si="7"/>
        <v>3868000</v>
      </c>
      <c r="R47" s="83">
        <v>3</v>
      </c>
      <c r="S47" s="15"/>
      <c r="T47" s="16">
        <v>3868000</v>
      </c>
      <c r="U47" s="16"/>
      <c r="V47" s="16"/>
      <c r="W47" s="26"/>
      <c r="X47" s="84"/>
      <c r="Y47" s="85"/>
      <c r="Z47" s="26"/>
      <c r="AA47" s="79"/>
      <c r="AB47" s="20"/>
      <c r="AC47" s="25"/>
      <c r="AD47" s="20"/>
      <c r="AE47" s="25"/>
      <c r="AF47" s="20"/>
      <c r="AG47" s="25"/>
      <c r="AH47" s="333"/>
      <c r="AI47" s="13"/>
      <c r="AJ47" s="333"/>
      <c r="AK47" s="13"/>
      <c r="AL47" s="334"/>
      <c r="AM47" s="13"/>
      <c r="AN47" s="334"/>
      <c r="AO47" s="13"/>
      <c r="AP47" s="334"/>
      <c r="AQ47" s="13"/>
      <c r="AR47" s="20"/>
      <c r="AS47" s="25"/>
      <c r="AT47" s="20"/>
      <c r="AU47" s="25"/>
      <c r="AV47" s="20"/>
      <c r="AW47" s="25"/>
      <c r="AX47" s="20"/>
      <c r="AY47" s="25"/>
      <c r="AZ47" s="20"/>
      <c r="BA47" s="25"/>
      <c r="BB47" s="20"/>
      <c r="BC47" s="25"/>
      <c r="BD47" s="20"/>
      <c r="BE47" s="25"/>
      <c r="BF47" s="20"/>
      <c r="BG47" s="25"/>
      <c r="BH47" s="20"/>
      <c r="BI47" s="25"/>
      <c r="BJ47" s="87"/>
      <c r="BK47" s="25"/>
      <c r="BL47" s="25"/>
      <c r="BM47" s="25"/>
      <c r="BN47" s="79"/>
      <c r="BO47" s="25"/>
      <c r="BP47" s="25"/>
      <c r="BQ47" s="78"/>
    </row>
    <row r="48" spans="2:69" s="86" customFormat="1" ht="52.35" customHeight="1">
      <c r="B48" s="79">
        <v>43</v>
      </c>
      <c r="C48" s="79" t="s">
        <v>777</v>
      </c>
      <c r="D48" s="14" t="s">
        <v>373</v>
      </c>
      <c r="E48" s="14" t="s">
        <v>960</v>
      </c>
      <c r="F48" s="330" t="s">
        <v>1909</v>
      </c>
      <c r="G48" s="25"/>
      <c r="H48" s="26">
        <v>230</v>
      </c>
      <c r="I48" s="80"/>
      <c r="J48" s="80">
        <f t="shared" si="2"/>
        <v>0</v>
      </c>
      <c r="K48" s="80">
        <f t="shared" si="5"/>
        <v>0</v>
      </c>
      <c r="L48" s="80"/>
      <c r="M48" s="80" cm="1">
        <f t="array" ref="M48">MIN(IF(I48:K48&lt;&gt;0,I48:K48))</f>
        <v>0</v>
      </c>
      <c r="N48" s="81">
        <f t="shared" si="6"/>
        <v>0</v>
      </c>
      <c r="O48" s="82"/>
      <c r="P48" s="336" t="s">
        <v>56</v>
      </c>
      <c r="Q48" s="80">
        <f t="shared" si="7"/>
        <v>5000000</v>
      </c>
      <c r="R48" s="83">
        <v>3</v>
      </c>
      <c r="S48" s="15"/>
      <c r="T48" s="16">
        <v>5000000</v>
      </c>
      <c r="U48" s="16"/>
      <c r="V48" s="16"/>
      <c r="W48" s="26"/>
      <c r="X48" s="84"/>
      <c r="Y48" s="85"/>
      <c r="Z48" s="26"/>
      <c r="AA48" s="79"/>
      <c r="AB48" s="20"/>
      <c r="AC48" s="25"/>
      <c r="AD48" s="20"/>
      <c r="AE48" s="25"/>
      <c r="AF48" s="20"/>
      <c r="AG48" s="25"/>
      <c r="AH48" s="333"/>
      <c r="AI48" s="13"/>
      <c r="AJ48" s="333"/>
      <c r="AK48" s="13"/>
      <c r="AL48" s="334"/>
      <c r="AM48" s="13"/>
      <c r="AN48" s="334"/>
      <c r="AO48" s="13"/>
      <c r="AP48" s="334"/>
      <c r="AQ48" s="13"/>
      <c r="AR48" s="20"/>
      <c r="AS48" s="25"/>
      <c r="AT48" s="20"/>
      <c r="AU48" s="25"/>
      <c r="AV48" s="20"/>
      <c r="AW48" s="25"/>
      <c r="AX48" s="20"/>
      <c r="AY48" s="25"/>
      <c r="AZ48" s="20"/>
      <c r="BA48" s="25"/>
      <c r="BB48" s="20"/>
      <c r="BC48" s="25"/>
      <c r="BD48" s="20"/>
      <c r="BE48" s="25"/>
      <c r="BF48" s="20"/>
      <c r="BG48" s="25"/>
      <c r="BH48" s="20"/>
      <c r="BI48" s="25"/>
      <c r="BJ48" s="87"/>
      <c r="BK48" s="25"/>
      <c r="BL48" s="25"/>
      <c r="BM48" s="25"/>
      <c r="BN48" s="79"/>
      <c r="BO48" s="25"/>
      <c r="BP48" s="25"/>
      <c r="BQ48" s="78"/>
    </row>
    <row r="49" spans="2:69" s="86" customFormat="1" ht="52.35" customHeight="1">
      <c r="B49" s="79">
        <v>44</v>
      </c>
      <c r="C49" s="79" t="s">
        <v>783</v>
      </c>
      <c r="D49" s="14" t="s">
        <v>375</v>
      </c>
      <c r="E49" s="14" t="s">
        <v>966</v>
      </c>
      <c r="F49" s="330" t="s">
        <v>1912</v>
      </c>
      <c r="G49" s="25"/>
      <c r="H49" s="26" t="s">
        <v>965</v>
      </c>
      <c r="I49" s="80"/>
      <c r="J49" s="80">
        <f t="shared" si="2"/>
        <v>0</v>
      </c>
      <c r="K49" s="80">
        <f t="shared" si="5"/>
        <v>3670000</v>
      </c>
      <c r="L49" s="80"/>
      <c r="M49" s="80" cm="1">
        <f t="array" ref="M49">MIN(IF(I49:K49&lt;&gt;0,I49:K49))</f>
        <v>3670000</v>
      </c>
      <c r="N49" s="81">
        <f t="shared" si="6"/>
        <v>5321500000</v>
      </c>
      <c r="O49" s="82"/>
      <c r="P49" s="336" t="s">
        <v>56</v>
      </c>
      <c r="Q49" s="80">
        <f t="shared" si="7"/>
        <v>3750000</v>
      </c>
      <c r="R49" s="83">
        <v>3</v>
      </c>
      <c r="S49" s="15"/>
      <c r="T49" s="16">
        <v>3750000</v>
      </c>
      <c r="U49" s="16"/>
      <c r="V49" s="16"/>
      <c r="W49" s="89"/>
      <c r="X49" s="84"/>
      <c r="Y49" s="85"/>
      <c r="Z49" s="26"/>
      <c r="AA49" s="79"/>
      <c r="AB49" s="20"/>
      <c r="AC49" s="25"/>
      <c r="AD49" s="20"/>
      <c r="AE49" s="25"/>
      <c r="AF49" s="20"/>
      <c r="AG49" s="25"/>
      <c r="AH49" s="338">
        <v>3670000</v>
      </c>
      <c r="AI49" s="13" t="s">
        <v>1857</v>
      </c>
      <c r="AJ49" s="338">
        <v>3750000</v>
      </c>
      <c r="AK49" s="13" t="s">
        <v>1910</v>
      </c>
      <c r="AL49" s="334"/>
      <c r="AM49" s="13"/>
      <c r="AN49" s="334"/>
      <c r="AO49" s="13"/>
      <c r="AP49" s="334"/>
      <c r="AQ49" s="13"/>
      <c r="AR49" s="20"/>
      <c r="AS49" s="25"/>
      <c r="AT49" s="20"/>
      <c r="AU49" s="25"/>
      <c r="AV49" s="20"/>
      <c r="AW49" s="25"/>
      <c r="AX49" s="20"/>
      <c r="AY49" s="25"/>
      <c r="AZ49" s="20"/>
      <c r="BA49" s="25"/>
      <c r="BB49" s="20"/>
      <c r="BC49" s="25"/>
      <c r="BD49" s="20"/>
      <c r="BE49" s="25"/>
      <c r="BF49" s="20"/>
      <c r="BG49" s="25"/>
      <c r="BH49" s="20"/>
      <c r="BI49" s="25"/>
      <c r="BJ49" s="87"/>
      <c r="BK49" s="25"/>
      <c r="BL49" s="25"/>
      <c r="BM49" s="25"/>
      <c r="BN49" s="79"/>
      <c r="BO49" s="25"/>
      <c r="BP49" s="25"/>
      <c r="BQ49" s="25"/>
    </row>
    <row r="50" spans="2:69" s="86" customFormat="1" ht="52.35" customHeight="1">
      <c r="B50" s="79">
        <v>45</v>
      </c>
      <c r="C50" s="79" t="s">
        <v>783</v>
      </c>
      <c r="D50" s="14" t="s">
        <v>375</v>
      </c>
      <c r="E50" s="14" t="s">
        <v>1640</v>
      </c>
      <c r="F50" s="330" t="s">
        <v>1913</v>
      </c>
      <c r="G50" s="25"/>
      <c r="H50" s="26">
        <v>1450</v>
      </c>
      <c r="I50" s="80"/>
      <c r="J50" s="80">
        <f t="shared" si="2"/>
        <v>0</v>
      </c>
      <c r="K50" s="80">
        <f t="shared" si="5"/>
        <v>0</v>
      </c>
      <c r="L50" s="80"/>
      <c r="M50" s="80" cm="1">
        <f t="array" ref="M50">MIN(IF(I50:K50&lt;&gt;0,I50:K50))</f>
        <v>0</v>
      </c>
      <c r="N50" s="81">
        <f t="shared" si="6"/>
        <v>0</v>
      </c>
      <c r="O50" s="82"/>
      <c r="P50" s="336" t="s">
        <v>56</v>
      </c>
      <c r="Q50" s="80">
        <f t="shared" si="7"/>
        <v>3868000</v>
      </c>
      <c r="R50" s="83">
        <v>3</v>
      </c>
      <c r="S50" s="15"/>
      <c r="T50" s="16">
        <v>3868000</v>
      </c>
      <c r="U50" s="16"/>
      <c r="V50" s="16"/>
      <c r="W50" s="89"/>
      <c r="X50" s="84"/>
      <c r="Y50" s="85"/>
      <c r="Z50" s="26"/>
      <c r="AA50" s="79"/>
      <c r="AB50" s="20"/>
      <c r="AC50" s="25"/>
      <c r="AD50" s="20"/>
      <c r="AE50" s="25"/>
      <c r="AF50" s="20"/>
      <c r="AG50" s="25"/>
      <c r="AH50" s="333"/>
      <c r="AI50" s="13"/>
      <c r="AJ50" s="333"/>
      <c r="AK50" s="13"/>
      <c r="AL50" s="334"/>
      <c r="AM50" s="13"/>
      <c r="AN50" s="334"/>
      <c r="AO50" s="13"/>
      <c r="AP50" s="334"/>
      <c r="AQ50" s="13"/>
      <c r="AR50" s="20"/>
      <c r="AS50" s="25"/>
      <c r="AT50" s="20"/>
      <c r="AU50" s="25"/>
      <c r="AV50" s="20"/>
      <c r="AW50" s="25"/>
      <c r="AX50" s="20"/>
      <c r="AY50" s="25"/>
      <c r="AZ50" s="20"/>
      <c r="BA50" s="25"/>
      <c r="BB50" s="20"/>
      <c r="BC50" s="25"/>
      <c r="BD50" s="20"/>
      <c r="BE50" s="25"/>
      <c r="BF50" s="20"/>
      <c r="BG50" s="25"/>
      <c r="BH50" s="20"/>
      <c r="BI50" s="25"/>
      <c r="BJ50" s="87"/>
      <c r="BK50" s="25"/>
      <c r="BL50" s="25"/>
      <c r="BM50" s="25"/>
      <c r="BN50" s="79"/>
      <c r="BO50" s="25"/>
      <c r="BP50" s="25"/>
      <c r="BQ50" s="25"/>
    </row>
    <row r="51" spans="2:69" s="86" customFormat="1" ht="52.35" customHeight="1">
      <c r="B51" s="79"/>
      <c r="C51" s="79" t="s">
        <v>783</v>
      </c>
      <c r="D51" s="14" t="s">
        <v>375</v>
      </c>
      <c r="E51" s="14" t="s">
        <v>966</v>
      </c>
      <c r="F51" s="330" t="s">
        <v>1912</v>
      </c>
      <c r="G51" s="25"/>
      <c r="H51" s="26">
        <v>1450</v>
      </c>
      <c r="I51" s="80"/>
      <c r="J51" s="80">
        <f t="shared" si="2"/>
        <v>0</v>
      </c>
      <c r="K51" s="80">
        <f t="shared" si="5"/>
        <v>0</v>
      </c>
      <c r="L51" s="80"/>
      <c r="M51" s="80" cm="1">
        <f t="array" ref="M51">MIN(IF(I51:K51&lt;&gt;0,I51:K51))</f>
        <v>0</v>
      </c>
      <c r="N51" s="81">
        <f t="shared" si="6"/>
        <v>0</v>
      </c>
      <c r="O51" s="82"/>
      <c r="P51" s="336" t="s">
        <v>56</v>
      </c>
      <c r="Q51" s="80"/>
      <c r="R51" s="83">
        <v>3</v>
      </c>
      <c r="S51" s="15"/>
      <c r="T51" s="16">
        <v>5000000</v>
      </c>
      <c r="U51" s="16"/>
      <c r="V51" s="16"/>
      <c r="W51" s="89"/>
      <c r="X51" s="84"/>
      <c r="Y51" s="85"/>
      <c r="Z51" s="26"/>
      <c r="AA51" s="79"/>
      <c r="AB51" s="20"/>
      <c r="AC51" s="25"/>
      <c r="AD51" s="20"/>
      <c r="AE51" s="25"/>
      <c r="AF51" s="20"/>
      <c r="AG51" s="25"/>
      <c r="AH51" s="333"/>
      <c r="AI51" s="13"/>
      <c r="AJ51" s="333"/>
      <c r="AK51" s="13"/>
      <c r="AL51" s="334"/>
      <c r="AM51" s="13"/>
      <c r="AN51" s="334"/>
      <c r="AO51" s="13"/>
      <c r="AP51" s="334"/>
      <c r="AQ51" s="13"/>
      <c r="AR51" s="20"/>
      <c r="AS51" s="25"/>
      <c r="AT51" s="20"/>
      <c r="AU51" s="25"/>
      <c r="AV51" s="20"/>
      <c r="AW51" s="25"/>
      <c r="AX51" s="20"/>
      <c r="AY51" s="25"/>
      <c r="AZ51" s="20"/>
      <c r="BA51" s="25"/>
      <c r="BB51" s="20"/>
      <c r="BC51" s="25"/>
      <c r="BD51" s="20"/>
      <c r="BE51" s="25"/>
      <c r="BF51" s="20"/>
      <c r="BG51" s="25"/>
      <c r="BH51" s="20"/>
      <c r="BI51" s="25"/>
      <c r="BJ51" s="87"/>
      <c r="BK51" s="25"/>
      <c r="BL51" s="25"/>
      <c r="BM51" s="25"/>
      <c r="BN51" s="79"/>
      <c r="BO51" s="25"/>
      <c r="BP51" s="25"/>
      <c r="BQ51" s="78"/>
    </row>
    <row r="52" spans="2:69" s="86" customFormat="1" ht="52.35" customHeight="1">
      <c r="B52" s="79">
        <v>46</v>
      </c>
      <c r="C52" s="79" t="s">
        <v>790</v>
      </c>
      <c r="D52" s="14" t="s">
        <v>377</v>
      </c>
      <c r="E52" s="14" t="s">
        <v>971</v>
      </c>
      <c r="F52" s="330" t="s">
        <v>1914</v>
      </c>
      <c r="G52" s="25"/>
      <c r="H52" s="26" t="s">
        <v>970</v>
      </c>
      <c r="I52" s="80"/>
      <c r="J52" s="80">
        <f t="shared" si="2"/>
        <v>0</v>
      </c>
      <c r="K52" s="80">
        <f t="shared" si="5"/>
        <v>3980000</v>
      </c>
      <c r="L52" s="80"/>
      <c r="M52" s="80" cm="1">
        <f t="array" ref="M52">MIN(IF(I52:K52&lt;&gt;0,I52:K52))</f>
        <v>3980000</v>
      </c>
      <c r="N52" s="81">
        <f t="shared" si="6"/>
        <v>1990000000</v>
      </c>
      <c r="O52" s="82"/>
      <c r="P52" s="336" t="s">
        <v>56</v>
      </c>
      <c r="Q52" s="80">
        <f>MIN(T52:V52)</f>
        <v>4400000</v>
      </c>
      <c r="R52" s="83">
        <v>3</v>
      </c>
      <c r="S52" s="15"/>
      <c r="T52" s="16">
        <v>4400000</v>
      </c>
      <c r="U52" s="16"/>
      <c r="V52" s="16"/>
      <c r="W52" s="26"/>
      <c r="X52" s="84"/>
      <c r="Y52" s="85"/>
      <c r="Z52" s="26"/>
      <c r="AA52" s="79"/>
      <c r="AB52" s="20"/>
      <c r="AC52" s="25"/>
      <c r="AD52" s="20"/>
      <c r="AE52" s="25"/>
      <c r="AF52" s="20"/>
      <c r="AG52" s="25"/>
      <c r="AH52" s="338">
        <v>3980000</v>
      </c>
      <c r="AI52" s="13" t="s">
        <v>1857</v>
      </c>
      <c r="AJ52" s="333"/>
      <c r="AK52" s="13"/>
      <c r="AL52" s="334"/>
      <c r="AM52" s="13"/>
      <c r="AN52" s="334"/>
      <c r="AO52" s="13"/>
      <c r="AP52" s="334"/>
      <c r="AQ52" s="13"/>
      <c r="AR52" s="20"/>
      <c r="AS52" s="25"/>
      <c r="AT52" s="20"/>
      <c r="AU52" s="25"/>
      <c r="AV52" s="20"/>
      <c r="AW52" s="25"/>
      <c r="AX52" s="20"/>
      <c r="AY52" s="25"/>
      <c r="AZ52" s="20"/>
      <c r="BA52" s="25"/>
      <c r="BB52" s="20"/>
      <c r="BC52" s="25"/>
      <c r="BD52" s="20"/>
      <c r="BE52" s="25"/>
      <c r="BF52" s="20"/>
      <c r="BG52" s="25"/>
      <c r="BH52" s="20"/>
      <c r="BI52" s="25"/>
      <c r="BJ52" s="87"/>
      <c r="BK52" s="25"/>
      <c r="BL52" s="25"/>
      <c r="BM52" s="25"/>
      <c r="BN52" s="79"/>
      <c r="BO52" s="25"/>
      <c r="BP52" s="25"/>
      <c r="BQ52" s="25"/>
    </row>
    <row r="53" spans="2:69" s="86" customFormat="1" ht="52.35" customHeight="1">
      <c r="B53" s="79">
        <v>47</v>
      </c>
      <c r="C53" s="79" t="s">
        <v>790</v>
      </c>
      <c r="D53" s="14" t="s">
        <v>377</v>
      </c>
      <c r="E53" s="14" t="s">
        <v>1643</v>
      </c>
      <c r="F53" s="330" t="s">
        <v>1915</v>
      </c>
      <c r="G53" s="25"/>
      <c r="H53" s="26">
        <v>500</v>
      </c>
      <c r="I53" s="80"/>
      <c r="J53" s="80">
        <f t="shared" si="2"/>
        <v>0</v>
      </c>
      <c r="K53" s="80">
        <f t="shared" si="5"/>
        <v>0</v>
      </c>
      <c r="L53" s="80"/>
      <c r="M53" s="80" cm="1">
        <f t="array" ref="M53">MIN(IF(I53:K53&lt;&gt;0,I53:K53))</f>
        <v>0</v>
      </c>
      <c r="N53" s="81">
        <f t="shared" si="6"/>
        <v>0</v>
      </c>
      <c r="O53" s="82"/>
      <c r="P53" s="336" t="s">
        <v>56</v>
      </c>
      <c r="Q53" s="80">
        <f>MIN(T53:V53)</f>
        <v>5100000</v>
      </c>
      <c r="R53" s="83">
        <v>3</v>
      </c>
      <c r="S53" s="15"/>
      <c r="T53" s="16">
        <v>5100000</v>
      </c>
      <c r="U53" s="16"/>
      <c r="V53" s="16"/>
      <c r="W53" s="20"/>
      <c r="X53" s="84"/>
      <c r="Y53" s="85"/>
      <c r="Z53" s="26"/>
      <c r="AA53" s="79"/>
      <c r="AB53" s="20"/>
      <c r="AC53" s="25"/>
      <c r="AD53" s="20"/>
      <c r="AE53" s="25"/>
      <c r="AF53" s="20"/>
      <c r="AG53" s="25"/>
      <c r="AH53" s="333"/>
      <c r="AI53" s="13"/>
      <c r="AJ53" s="333"/>
      <c r="AK53" s="13"/>
      <c r="AL53" s="334"/>
      <c r="AM53" s="13"/>
      <c r="AN53" s="334"/>
      <c r="AO53" s="13"/>
      <c r="AP53" s="334"/>
      <c r="AQ53" s="13"/>
      <c r="AR53" s="20"/>
      <c r="AS53" s="25"/>
      <c r="AT53" s="20"/>
      <c r="AU53" s="25"/>
      <c r="AV53" s="20"/>
      <c r="AW53" s="25"/>
      <c r="AX53" s="20"/>
      <c r="AY53" s="25"/>
      <c r="AZ53" s="20"/>
      <c r="BA53" s="25"/>
      <c r="BB53" s="20"/>
      <c r="BC53" s="25"/>
      <c r="BD53" s="20"/>
      <c r="BE53" s="25"/>
      <c r="BF53" s="20"/>
      <c r="BG53" s="25"/>
      <c r="BH53" s="20"/>
      <c r="BI53" s="25"/>
      <c r="BJ53" s="87"/>
      <c r="BK53" s="25"/>
      <c r="BL53" s="25"/>
      <c r="BM53" s="25"/>
      <c r="BN53" s="79"/>
      <c r="BO53" s="25"/>
      <c r="BP53" s="25"/>
      <c r="BQ53" s="78"/>
    </row>
    <row r="54" spans="2:69" s="86" customFormat="1" ht="52.35" customHeight="1">
      <c r="B54" s="79">
        <v>48</v>
      </c>
      <c r="C54" s="79" t="s">
        <v>790</v>
      </c>
      <c r="D54" s="14" t="s">
        <v>377</v>
      </c>
      <c r="E54" s="14" t="s">
        <v>971</v>
      </c>
      <c r="F54" s="330" t="s">
        <v>1914</v>
      </c>
      <c r="G54" s="25"/>
      <c r="H54" s="20">
        <v>500</v>
      </c>
      <c r="I54" s="80"/>
      <c r="J54" s="80">
        <f t="shared" si="2"/>
        <v>0</v>
      </c>
      <c r="K54" s="80">
        <f t="shared" si="5"/>
        <v>0</v>
      </c>
      <c r="L54" s="80"/>
      <c r="M54" s="80" cm="1">
        <f t="array" ref="M54">MIN(IF(I54:K54&lt;&gt;0,I54:K54))</f>
        <v>0</v>
      </c>
      <c r="N54" s="81">
        <f t="shared" si="6"/>
        <v>0</v>
      </c>
      <c r="O54" s="82"/>
      <c r="P54" s="336" t="s">
        <v>56</v>
      </c>
      <c r="Q54" s="80"/>
      <c r="R54" s="83">
        <v>3</v>
      </c>
      <c r="S54" s="21"/>
      <c r="T54" s="16">
        <v>8000000</v>
      </c>
      <c r="U54" s="16"/>
      <c r="V54" s="16"/>
      <c r="W54" s="80"/>
      <c r="X54" s="84"/>
      <c r="Y54" s="85"/>
      <c r="Z54" s="26"/>
      <c r="AA54" s="79"/>
      <c r="AB54" s="20"/>
      <c r="AC54" s="25"/>
      <c r="AD54" s="20"/>
      <c r="AE54" s="25"/>
      <c r="AF54" s="20"/>
      <c r="AG54" s="25"/>
      <c r="AH54" s="333"/>
      <c r="AI54" s="13"/>
      <c r="AJ54" s="333"/>
      <c r="AK54" s="13"/>
      <c r="AL54" s="334"/>
      <c r="AM54" s="13"/>
      <c r="AN54" s="334"/>
      <c r="AO54" s="13"/>
      <c r="AP54" s="334"/>
      <c r="AQ54" s="13"/>
      <c r="AR54" s="20"/>
      <c r="AS54" s="25"/>
      <c r="AT54" s="20"/>
      <c r="AU54" s="25"/>
      <c r="AV54" s="20"/>
      <c r="AW54" s="25"/>
      <c r="AX54" s="20"/>
      <c r="AY54" s="25"/>
      <c r="AZ54" s="23"/>
      <c r="BA54" s="17"/>
      <c r="BB54" s="20"/>
      <c r="BC54" s="25"/>
      <c r="BD54" s="20"/>
      <c r="BE54" s="25"/>
      <c r="BF54" s="20"/>
      <c r="BG54" s="25"/>
      <c r="BH54" s="20"/>
      <c r="BI54" s="25"/>
      <c r="BJ54" s="87"/>
      <c r="BK54" s="25"/>
      <c r="BL54" s="25"/>
      <c r="BM54" s="25"/>
      <c r="BN54" s="25"/>
      <c r="BO54" s="25"/>
      <c r="BP54" s="25"/>
      <c r="BQ54" s="25"/>
    </row>
    <row r="55" spans="2:69" s="86" customFormat="1" ht="52.35" customHeight="1">
      <c r="B55" s="79"/>
      <c r="C55" s="79" t="s">
        <v>797</v>
      </c>
      <c r="D55" s="14" t="s">
        <v>379</v>
      </c>
      <c r="E55" s="14" t="s">
        <v>2105</v>
      </c>
      <c r="F55" s="330" t="s">
        <v>2114</v>
      </c>
      <c r="G55" s="25"/>
      <c r="H55" s="20">
        <v>200</v>
      </c>
      <c r="I55" s="80"/>
      <c r="J55" s="80">
        <f t="shared" si="2"/>
        <v>0</v>
      </c>
      <c r="K55" s="80">
        <f t="shared" si="5"/>
        <v>0</v>
      </c>
      <c r="L55" s="80"/>
      <c r="M55" s="80" cm="1">
        <f t="array" ref="M55">MIN(IF(I55:K55&lt;&gt;0,I55:K55))</f>
        <v>0</v>
      </c>
      <c r="N55" s="81">
        <f t="shared" si="6"/>
        <v>0</v>
      </c>
      <c r="O55" s="82"/>
      <c r="P55" s="336" t="s">
        <v>56</v>
      </c>
      <c r="Q55" s="80"/>
      <c r="R55" s="83">
        <v>2</v>
      </c>
      <c r="S55" s="21"/>
      <c r="T55" s="16">
        <v>4250000</v>
      </c>
      <c r="U55" s="16"/>
      <c r="V55" s="16"/>
      <c r="W55" s="80"/>
      <c r="X55" s="84"/>
      <c r="Y55" s="85"/>
      <c r="Z55" s="26"/>
      <c r="AA55" s="79"/>
      <c r="AB55" s="20"/>
      <c r="AC55" s="25"/>
      <c r="AD55" s="20"/>
      <c r="AE55" s="25"/>
      <c r="AF55" s="20"/>
      <c r="AG55" s="25"/>
      <c r="AH55" s="333"/>
      <c r="AI55" s="13"/>
      <c r="AJ55" s="333"/>
      <c r="AK55" s="13"/>
      <c r="AL55" s="334"/>
      <c r="AM55" s="13"/>
      <c r="AN55" s="334"/>
      <c r="AO55" s="13"/>
      <c r="AP55" s="334"/>
      <c r="AQ55" s="13"/>
      <c r="AR55" s="20"/>
      <c r="AS55" s="25"/>
      <c r="AT55" s="20"/>
      <c r="AU55" s="25"/>
      <c r="AV55" s="20"/>
      <c r="AW55" s="25"/>
      <c r="AX55" s="20"/>
      <c r="AY55" s="25"/>
      <c r="AZ55" s="20"/>
      <c r="BA55" s="25"/>
      <c r="BB55" s="20"/>
      <c r="BC55" s="25"/>
      <c r="BD55" s="20"/>
      <c r="BE55" s="25"/>
      <c r="BF55" s="20"/>
      <c r="BG55" s="25"/>
      <c r="BH55" s="20"/>
      <c r="BI55" s="25"/>
      <c r="BJ55" s="87"/>
      <c r="BK55" s="25"/>
      <c r="BL55" s="25"/>
      <c r="BM55" s="25"/>
      <c r="BN55" s="25"/>
      <c r="BO55" s="25"/>
      <c r="BP55" s="25"/>
      <c r="BQ55" s="25"/>
    </row>
    <row r="56" spans="2:69" s="86" customFormat="1" ht="52.35" customHeight="1">
      <c r="B56" s="79">
        <v>49</v>
      </c>
      <c r="C56" s="79" t="s">
        <v>797</v>
      </c>
      <c r="D56" s="14" t="s">
        <v>379</v>
      </c>
      <c r="E56" s="14" t="s">
        <v>1775</v>
      </c>
      <c r="F56" s="330" t="s">
        <v>1916</v>
      </c>
      <c r="G56" s="25"/>
      <c r="H56" s="26">
        <v>200</v>
      </c>
      <c r="I56" s="80"/>
      <c r="J56" s="80">
        <f t="shared" si="2"/>
        <v>0</v>
      </c>
      <c r="K56" s="80">
        <f t="shared" si="5"/>
        <v>7649000</v>
      </c>
      <c r="L56" s="80"/>
      <c r="M56" s="80" cm="1">
        <f t="array" ref="M56">MIN(IF(I56:K56&lt;&gt;0,I56:K56))</f>
        <v>7649000</v>
      </c>
      <c r="N56" s="81">
        <f t="shared" si="6"/>
        <v>1529800000</v>
      </c>
      <c r="O56" s="82"/>
      <c r="P56" s="336" t="s">
        <v>56</v>
      </c>
      <c r="Q56" s="80">
        <f>MIN(T56:V56)</f>
        <v>7000000</v>
      </c>
      <c r="R56" s="83">
        <v>2</v>
      </c>
      <c r="S56" s="15"/>
      <c r="T56" s="16">
        <v>7000000</v>
      </c>
      <c r="U56" s="16"/>
      <c r="V56" s="16"/>
      <c r="W56" s="81"/>
      <c r="X56" s="84"/>
      <c r="Y56" s="85"/>
      <c r="Z56" s="26"/>
      <c r="AA56" s="79"/>
      <c r="AB56" s="20"/>
      <c r="AC56" s="25"/>
      <c r="AD56" s="20"/>
      <c r="AE56" s="25"/>
      <c r="AF56" s="20"/>
      <c r="AG56" s="25"/>
      <c r="AH56" s="338">
        <v>7649000</v>
      </c>
      <c r="AI56" s="13" t="s">
        <v>1917</v>
      </c>
      <c r="AJ56" s="333"/>
      <c r="AK56" s="13"/>
      <c r="AL56" s="334"/>
      <c r="AM56" s="13"/>
      <c r="AN56" s="334"/>
      <c r="AO56" s="13"/>
      <c r="AP56" s="334"/>
      <c r="AQ56" s="13"/>
      <c r="AR56" s="20"/>
      <c r="AS56" s="25"/>
      <c r="AT56" s="20"/>
      <c r="AU56" s="25"/>
      <c r="AV56" s="20"/>
      <c r="AW56" s="25"/>
      <c r="AX56" s="20"/>
      <c r="AY56" s="25"/>
      <c r="AZ56" s="20"/>
      <c r="BA56" s="25"/>
      <c r="BB56" s="20"/>
      <c r="BC56" s="25"/>
      <c r="BD56" s="20"/>
      <c r="BE56" s="25"/>
      <c r="BF56" s="20"/>
      <c r="BG56" s="25"/>
      <c r="BH56" s="20"/>
      <c r="BI56" s="25"/>
      <c r="BJ56" s="87"/>
      <c r="BK56" s="25"/>
      <c r="BL56" s="25"/>
      <c r="BM56" s="25"/>
      <c r="BN56" s="79"/>
      <c r="BO56" s="25"/>
      <c r="BP56" s="25"/>
      <c r="BQ56" s="25"/>
    </row>
    <row r="57" spans="2:69" s="86" customFormat="1" ht="52.35" customHeight="1">
      <c r="B57" s="79">
        <v>50</v>
      </c>
      <c r="C57" s="79" t="s">
        <v>803</v>
      </c>
      <c r="D57" s="14" t="s">
        <v>381</v>
      </c>
      <c r="E57" s="14" t="s">
        <v>1653</v>
      </c>
      <c r="F57" s="330" t="s">
        <v>1918</v>
      </c>
      <c r="G57" s="25"/>
      <c r="H57" s="26">
        <v>50</v>
      </c>
      <c r="I57" s="80"/>
      <c r="J57" s="80">
        <f t="shared" si="2"/>
        <v>0</v>
      </c>
      <c r="K57" s="80">
        <f t="shared" si="5"/>
        <v>5050000</v>
      </c>
      <c r="L57" s="80"/>
      <c r="M57" s="80" cm="1">
        <f t="array" ref="M57">MIN(IF(I57:K57&lt;&gt;0,I57:K57))</f>
        <v>5050000</v>
      </c>
      <c r="N57" s="81">
        <f t="shared" si="6"/>
        <v>252500000</v>
      </c>
      <c r="O57" s="82"/>
      <c r="P57" s="336" t="s">
        <v>56</v>
      </c>
      <c r="Q57" s="80">
        <f>MIN(T57:V57)</f>
        <v>5100000</v>
      </c>
      <c r="R57" s="83">
        <v>2</v>
      </c>
      <c r="S57" s="15"/>
      <c r="T57" s="16">
        <v>5100000</v>
      </c>
      <c r="U57" s="16"/>
      <c r="V57" s="16"/>
      <c r="W57" s="81"/>
      <c r="X57" s="84"/>
      <c r="Y57" s="85"/>
      <c r="Z57" s="26"/>
      <c r="AA57" s="79"/>
      <c r="AB57" s="20"/>
      <c r="AC57" s="25"/>
      <c r="AD57" s="20"/>
      <c r="AE57" s="25"/>
      <c r="AF57" s="20"/>
      <c r="AG57" s="25"/>
      <c r="AH57" s="338">
        <v>5050000</v>
      </c>
      <c r="AI57" s="13" t="s">
        <v>1919</v>
      </c>
      <c r="AJ57" s="333"/>
      <c r="AK57" s="13"/>
      <c r="AL57" s="334"/>
      <c r="AM57" s="13"/>
      <c r="AN57" s="334"/>
      <c r="AO57" s="13"/>
      <c r="AP57" s="334"/>
      <c r="AQ57" s="13"/>
      <c r="AR57" s="20"/>
      <c r="AS57" s="25"/>
      <c r="AT57" s="20"/>
      <c r="AU57" s="25"/>
      <c r="AV57" s="20"/>
      <c r="AW57" s="25"/>
      <c r="AX57" s="20"/>
      <c r="AY57" s="25"/>
      <c r="AZ57" s="20"/>
      <c r="BA57" s="25"/>
      <c r="BB57" s="20"/>
      <c r="BC57" s="25"/>
      <c r="BD57" s="20"/>
      <c r="BE57" s="25"/>
      <c r="BF57" s="20"/>
      <c r="BG57" s="25"/>
      <c r="BH57" s="20"/>
      <c r="BI57" s="25"/>
      <c r="BJ57" s="87"/>
      <c r="BK57" s="25"/>
      <c r="BL57" s="25"/>
      <c r="BM57" s="25"/>
      <c r="BN57" s="79"/>
      <c r="BO57" s="25"/>
      <c r="BP57" s="25"/>
      <c r="BQ57" s="87"/>
    </row>
    <row r="58" spans="2:69" s="86" customFormat="1" ht="52.35" customHeight="1">
      <c r="B58" s="79">
        <v>51</v>
      </c>
      <c r="C58" s="79" t="s">
        <v>803</v>
      </c>
      <c r="D58" s="14" t="s">
        <v>381</v>
      </c>
      <c r="E58" s="14" t="s">
        <v>1778</v>
      </c>
      <c r="F58" s="330" t="s">
        <v>1920</v>
      </c>
      <c r="G58" s="25"/>
      <c r="H58" s="26">
        <v>50</v>
      </c>
      <c r="I58" s="80"/>
      <c r="J58" s="80">
        <f t="shared" si="2"/>
        <v>0</v>
      </c>
      <c r="K58" s="80">
        <f t="shared" si="5"/>
        <v>0</v>
      </c>
      <c r="L58" s="80"/>
      <c r="M58" s="80" cm="1">
        <f t="array" ref="M58">MIN(IF(I58:K58&lt;&gt;0,I58:K58))</f>
        <v>0</v>
      </c>
      <c r="N58" s="81">
        <f t="shared" si="6"/>
        <v>0</v>
      </c>
      <c r="O58" s="82"/>
      <c r="P58" s="336" t="s">
        <v>56</v>
      </c>
      <c r="Q58" s="80">
        <f>MIN(T58:V58)</f>
        <v>8000000</v>
      </c>
      <c r="R58" s="83">
        <v>2</v>
      </c>
      <c r="S58" s="15"/>
      <c r="T58" s="16">
        <v>8000000</v>
      </c>
      <c r="U58" s="16"/>
      <c r="V58" s="16"/>
      <c r="W58" s="81"/>
      <c r="X58" s="84"/>
      <c r="Y58" s="85"/>
      <c r="Z58" s="26"/>
      <c r="AA58" s="79"/>
      <c r="AB58" s="20"/>
      <c r="AC58" s="25"/>
      <c r="AD58" s="20"/>
      <c r="AE58" s="25"/>
      <c r="AF58" s="20"/>
      <c r="AG58" s="25"/>
      <c r="AH58" s="333"/>
      <c r="AI58" s="13"/>
      <c r="AJ58" s="333"/>
      <c r="AK58" s="13"/>
      <c r="AL58" s="334"/>
      <c r="AM58" s="13"/>
      <c r="AN58" s="334"/>
      <c r="AO58" s="13"/>
      <c r="AP58" s="334"/>
      <c r="AQ58" s="13"/>
      <c r="AR58" s="20"/>
      <c r="AS58" s="25"/>
      <c r="AT58" s="20"/>
      <c r="AU58" s="25"/>
      <c r="AV58" s="20"/>
      <c r="AW58" s="25"/>
      <c r="AX58" s="20"/>
      <c r="AY58" s="25"/>
      <c r="AZ58" s="20"/>
      <c r="BA58" s="25"/>
      <c r="BB58" s="20"/>
      <c r="BC58" s="25"/>
      <c r="BD58" s="20"/>
      <c r="BE58" s="25"/>
      <c r="BF58" s="20"/>
      <c r="BG58" s="25"/>
      <c r="BH58" s="20"/>
      <c r="BI58" s="25"/>
      <c r="BJ58" s="87"/>
      <c r="BK58" s="25"/>
      <c r="BL58" s="25"/>
      <c r="BM58" s="25"/>
      <c r="BN58" s="79"/>
      <c r="BO58" s="25"/>
      <c r="BP58" s="25"/>
      <c r="BQ58" s="87"/>
    </row>
    <row r="59" spans="2:69" s="91" customFormat="1" ht="52.35" customHeight="1">
      <c r="B59" s="79">
        <v>52</v>
      </c>
      <c r="C59" s="79" t="s">
        <v>810</v>
      </c>
      <c r="D59" s="14" t="s">
        <v>1656</v>
      </c>
      <c r="E59" s="14" t="s">
        <v>2106</v>
      </c>
      <c r="F59" s="330" t="s">
        <v>2115</v>
      </c>
      <c r="G59" s="25"/>
      <c r="H59" s="20">
        <v>200</v>
      </c>
      <c r="I59" s="80"/>
      <c r="J59" s="80">
        <f t="shared" si="2"/>
        <v>0</v>
      </c>
      <c r="K59" s="80">
        <f t="shared" si="5"/>
        <v>0</v>
      </c>
      <c r="L59" s="80"/>
      <c r="M59" s="80" cm="1">
        <f t="array" ref="M59">MIN(IF(I59:K59&lt;&gt;0,I59:K59))</f>
        <v>0</v>
      </c>
      <c r="N59" s="81">
        <f t="shared" si="6"/>
        <v>0</v>
      </c>
      <c r="O59" s="82"/>
      <c r="P59" s="336" t="s">
        <v>56</v>
      </c>
      <c r="Q59" s="80"/>
      <c r="R59" s="83">
        <v>2</v>
      </c>
      <c r="S59" s="21"/>
      <c r="T59" s="16">
        <v>4250000</v>
      </c>
      <c r="U59" s="16"/>
      <c r="V59" s="16"/>
      <c r="W59" s="80"/>
      <c r="X59" s="84"/>
      <c r="Y59" s="85"/>
      <c r="Z59" s="20"/>
      <c r="AA59" s="25"/>
      <c r="AB59" s="20"/>
      <c r="AC59" s="25"/>
      <c r="AD59" s="20"/>
      <c r="AE59" s="25"/>
      <c r="AF59" s="20"/>
      <c r="AG59" s="25"/>
      <c r="AH59" s="333"/>
      <c r="AI59" s="13"/>
      <c r="AJ59" s="333"/>
      <c r="AK59" s="13"/>
      <c r="AL59" s="334"/>
      <c r="AM59" s="13"/>
      <c r="AN59" s="334"/>
      <c r="AO59" s="13"/>
      <c r="AP59" s="334"/>
      <c r="AQ59" s="13"/>
      <c r="AR59" s="20"/>
      <c r="AS59" s="25"/>
      <c r="AT59" s="20"/>
      <c r="AU59" s="25"/>
      <c r="AV59" s="20"/>
      <c r="AW59" s="25"/>
      <c r="AX59" s="20"/>
      <c r="AY59" s="25"/>
      <c r="AZ59" s="20"/>
      <c r="BA59" s="25"/>
      <c r="BB59" s="20"/>
      <c r="BC59" s="25"/>
      <c r="BD59" s="20"/>
      <c r="BE59" s="25"/>
      <c r="BF59" s="20"/>
      <c r="BG59" s="25"/>
      <c r="BH59" s="20"/>
      <c r="BI59" s="25"/>
      <c r="BJ59" s="87"/>
      <c r="BK59" s="25"/>
      <c r="BL59" s="25"/>
      <c r="BM59" s="25"/>
      <c r="BN59" s="25"/>
      <c r="BO59" s="25"/>
      <c r="BP59" s="25"/>
      <c r="BQ59" s="25"/>
    </row>
    <row r="60" spans="2:69" s="91" customFormat="1" ht="52.35" customHeight="1">
      <c r="B60" s="79">
        <v>53</v>
      </c>
      <c r="C60" s="79" t="s">
        <v>810</v>
      </c>
      <c r="D60" s="14" t="s">
        <v>383</v>
      </c>
      <c r="E60" s="14" t="s">
        <v>1782</v>
      </c>
      <c r="F60" s="330" t="s">
        <v>1921</v>
      </c>
      <c r="G60" s="25"/>
      <c r="H60" s="26">
        <v>200</v>
      </c>
      <c r="I60" s="80"/>
      <c r="J60" s="80">
        <f t="shared" si="2"/>
        <v>0</v>
      </c>
      <c r="K60" s="80">
        <f t="shared" si="5"/>
        <v>7000000</v>
      </c>
      <c r="L60" s="80"/>
      <c r="M60" s="80" cm="1">
        <f t="array" ref="M60">MIN(IF(I60:K60&lt;&gt;0,I60:K60))</f>
        <v>7000000</v>
      </c>
      <c r="N60" s="81">
        <f t="shared" si="6"/>
        <v>1400000000</v>
      </c>
      <c r="O60" s="82"/>
      <c r="P60" s="336" t="s">
        <v>56</v>
      </c>
      <c r="Q60" s="80">
        <f>MIN(T60:V60)</f>
        <v>7000000</v>
      </c>
      <c r="R60" s="83">
        <v>2</v>
      </c>
      <c r="S60" s="15"/>
      <c r="T60" s="16">
        <v>7000000</v>
      </c>
      <c r="U60" s="16"/>
      <c r="V60" s="16"/>
      <c r="W60" s="81"/>
      <c r="X60" s="84"/>
      <c r="Y60" s="85"/>
      <c r="Z60" s="26"/>
      <c r="AA60" s="79"/>
      <c r="AB60" s="20"/>
      <c r="AC60" s="25"/>
      <c r="AD60" s="20"/>
      <c r="AE60" s="25"/>
      <c r="AF60" s="20"/>
      <c r="AG60" s="25"/>
      <c r="AH60" s="338">
        <v>7000000</v>
      </c>
      <c r="AI60" s="13" t="s">
        <v>1922</v>
      </c>
      <c r="AJ60" s="333"/>
      <c r="AK60" s="13"/>
      <c r="AL60" s="334"/>
      <c r="AM60" s="13"/>
      <c r="AN60" s="334"/>
      <c r="AO60" s="13"/>
      <c r="AP60" s="334"/>
      <c r="AQ60" s="13"/>
      <c r="AR60" s="20"/>
      <c r="AS60" s="25"/>
      <c r="AT60" s="20"/>
      <c r="AU60" s="25"/>
      <c r="AV60" s="20"/>
      <c r="AW60" s="25"/>
      <c r="AX60" s="20"/>
      <c r="AY60" s="25"/>
      <c r="AZ60" s="20"/>
      <c r="BA60" s="25"/>
      <c r="BB60" s="20"/>
      <c r="BC60" s="25"/>
      <c r="BD60" s="20"/>
      <c r="BE60" s="25"/>
      <c r="BF60" s="20"/>
      <c r="BG60" s="25"/>
      <c r="BH60" s="20"/>
      <c r="BI60" s="25"/>
      <c r="BJ60" s="87"/>
      <c r="BK60" s="25"/>
      <c r="BL60" s="25"/>
      <c r="BM60" s="25"/>
      <c r="BN60" s="79"/>
      <c r="BO60" s="25"/>
      <c r="BP60" s="25"/>
      <c r="BQ60" s="87"/>
    </row>
    <row r="61" spans="2:69" s="91" customFormat="1" ht="52.35" customHeight="1">
      <c r="B61" s="79">
        <v>54</v>
      </c>
      <c r="C61" s="79" t="s">
        <v>815</v>
      </c>
      <c r="D61" s="14" t="s">
        <v>385</v>
      </c>
      <c r="E61" s="14" t="s">
        <v>1661</v>
      </c>
      <c r="F61" s="330" t="s">
        <v>1923</v>
      </c>
      <c r="G61" s="25"/>
      <c r="H61" s="26">
        <v>50</v>
      </c>
      <c r="I61" s="80"/>
      <c r="J61" s="80">
        <f t="shared" si="2"/>
        <v>0</v>
      </c>
      <c r="K61" s="80">
        <f t="shared" si="5"/>
        <v>0</v>
      </c>
      <c r="L61" s="80"/>
      <c r="M61" s="80" cm="1">
        <f t="array" ref="M61">MIN(IF(I61:K61&lt;&gt;0,I61:K61))</f>
        <v>0</v>
      </c>
      <c r="N61" s="81">
        <f t="shared" si="6"/>
        <v>0</v>
      </c>
      <c r="O61" s="82"/>
      <c r="P61" s="336" t="s">
        <v>56</v>
      </c>
      <c r="Q61" s="80">
        <f>MIN(T61:V61)</f>
        <v>5100000</v>
      </c>
      <c r="R61" s="83">
        <v>2</v>
      </c>
      <c r="S61" s="15"/>
      <c r="T61" s="16">
        <v>5100000</v>
      </c>
      <c r="U61" s="16"/>
      <c r="V61" s="16"/>
      <c r="W61" s="81"/>
      <c r="X61" s="84"/>
      <c r="Y61" s="85"/>
      <c r="Z61" s="26"/>
      <c r="AA61" s="79"/>
      <c r="AB61" s="20"/>
      <c r="AC61" s="25"/>
      <c r="AD61" s="20"/>
      <c r="AE61" s="25"/>
      <c r="AF61" s="20"/>
      <c r="AG61" s="25"/>
      <c r="AH61" s="333"/>
      <c r="AI61" s="13"/>
      <c r="AJ61" s="333"/>
      <c r="AK61" s="13"/>
      <c r="AL61" s="334"/>
      <c r="AM61" s="13"/>
      <c r="AN61" s="334"/>
      <c r="AO61" s="13"/>
      <c r="AP61" s="334"/>
      <c r="AQ61" s="13"/>
      <c r="AR61" s="20"/>
      <c r="AS61" s="25"/>
      <c r="AT61" s="20"/>
      <c r="AU61" s="25"/>
      <c r="AV61" s="20"/>
      <c r="AW61" s="25"/>
      <c r="AX61" s="20"/>
      <c r="AY61" s="25"/>
      <c r="AZ61" s="20"/>
      <c r="BA61" s="25"/>
      <c r="BB61" s="20"/>
      <c r="BC61" s="25"/>
      <c r="BD61" s="20"/>
      <c r="BE61" s="25"/>
      <c r="BF61" s="20"/>
      <c r="BG61" s="25"/>
      <c r="BH61" s="20"/>
      <c r="BI61" s="25"/>
      <c r="BJ61" s="87"/>
      <c r="BK61" s="25"/>
      <c r="BL61" s="25"/>
      <c r="BM61" s="25"/>
      <c r="BN61" s="79"/>
      <c r="BO61" s="25"/>
      <c r="BP61" s="25"/>
      <c r="BQ61" s="25"/>
    </row>
    <row r="62" spans="2:69" s="91" customFormat="1" ht="52.35" customHeight="1">
      <c r="B62" s="79">
        <v>55</v>
      </c>
      <c r="C62" s="79" t="s">
        <v>815</v>
      </c>
      <c r="D62" s="14" t="s">
        <v>385</v>
      </c>
      <c r="E62" s="14" t="s">
        <v>1785</v>
      </c>
      <c r="F62" s="330" t="s">
        <v>1924</v>
      </c>
      <c r="G62" s="25"/>
      <c r="H62" s="26">
        <v>50</v>
      </c>
      <c r="I62" s="80"/>
      <c r="J62" s="80">
        <f t="shared" si="2"/>
        <v>0</v>
      </c>
      <c r="K62" s="80">
        <f t="shared" si="5"/>
        <v>0</v>
      </c>
      <c r="L62" s="80"/>
      <c r="M62" s="80" cm="1">
        <f t="array" ref="M62">MIN(IF(I62:K62&lt;&gt;0,I62:K62))</f>
        <v>0</v>
      </c>
      <c r="N62" s="81">
        <f t="shared" si="6"/>
        <v>0</v>
      </c>
      <c r="O62" s="82"/>
      <c r="P62" s="336" t="s">
        <v>56</v>
      </c>
      <c r="Q62" s="80">
        <f>MIN(T62:V62)</f>
        <v>8000000</v>
      </c>
      <c r="R62" s="83">
        <v>2</v>
      </c>
      <c r="S62" s="15"/>
      <c r="T62" s="16">
        <v>8000000</v>
      </c>
      <c r="U62" s="16"/>
      <c r="V62" s="16"/>
      <c r="W62" s="26"/>
      <c r="X62" s="84"/>
      <c r="Y62" s="85"/>
      <c r="Z62" s="26"/>
      <c r="AA62" s="79"/>
      <c r="AB62" s="20"/>
      <c r="AC62" s="25"/>
      <c r="AD62" s="20"/>
      <c r="AE62" s="25"/>
      <c r="AF62" s="20"/>
      <c r="AG62" s="25"/>
      <c r="AH62" s="333"/>
      <c r="AI62" s="13"/>
      <c r="AJ62" s="333"/>
      <c r="AK62" s="13"/>
      <c r="AL62" s="334"/>
      <c r="AM62" s="13"/>
      <c r="AN62" s="334"/>
      <c r="AO62" s="13"/>
      <c r="AP62" s="334"/>
      <c r="AQ62" s="13"/>
      <c r="AR62" s="20"/>
      <c r="AS62" s="25"/>
      <c r="AT62" s="20"/>
      <c r="AU62" s="25"/>
      <c r="AV62" s="20"/>
      <c r="AW62" s="25"/>
      <c r="AX62" s="20"/>
      <c r="AY62" s="25"/>
      <c r="AZ62" s="20"/>
      <c r="BA62" s="25"/>
      <c r="BB62" s="20"/>
      <c r="BC62" s="25"/>
      <c r="BD62" s="20"/>
      <c r="BE62" s="25"/>
      <c r="BF62" s="20"/>
      <c r="BG62" s="25"/>
      <c r="BH62" s="20"/>
      <c r="BI62" s="25"/>
      <c r="BJ62" s="87"/>
      <c r="BK62" s="25"/>
      <c r="BL62" s="25"/>
      <c r="BM62" s="25"/>
      <c r="BN62" s="79"/>
      <c r="BO62" s="25"/>
      <c r="BP62" s="25"/>
      <c r="BQ62" s="87"/>
    </row>
    <row r="63" spans="2:69" s="91" customFormat="1" ht="52.35" customHeight="1">
      <c r="B63" s="79">
        <v>56</v>
      </c>
      <c r="C63" s="79" t="s">
        <v>820</v>
      </c>
      <c r="D63" s="14" t="s">
        <v>387</v>
      </c>
      <c r="E63" s="14" t="s">
        <v>1413</v>
      </c>
      <c r="F63" s="330" t="s">
        <v>1925</v>
      </c>
      <c r="G63" s="25"/>
      <c r="H63" s="20">
        <v>1800</v>
      </c>
      <c r="I63" s="80"/>
      <c r="J63" s="80">
        <f t="shared" si="2"/>
        <v>0</v>
      </c>
      <c r="K63" s="80">
        <f t="shared" si="5"/>
        <v>0</v>
      </c>
      <c r="L63" s="80"/>
      <c r="M63" s="80" cm="1">
        <f t="array" ref="M63">MIN(IF(I63:K63&lt;&gt;0,I63:K63))</f>
        <v>0</v>
      </c>
      <c r="N63" s="81">
        <f t="shared" si="6"/>
        <v>0</v>
      </c>
      <c r="O63" s="82"/>
      <c r="P63" s="336" t="s">
        <v>56</v>
      </c>
      <c r="Q63" s="80"/>
      <c r="R63" s="83">
        <v>3</v>
      </c>
      <c r="S63" s="21"/>
      <c r="T63" s="16">
        <v>1650250</v>
      </c>
      <c r="U63" s="16"/>
      <c r="V63" s="16"/>
      <c r="W63" s="80"/>
      <c r="X63" s="84"/>
      <c r="Y63" s="85"/>
      <c r="Z63" s="26"/>
      <c r="AA63" s="79"/>
      <c r="AB63" s="20"/>
      <c r="AC63" s="25"/>
      <c r="AD63" s="20"/>
      <c r="AE63" s="25"/>
      <c r="AF63" s="20"/>
      <c r="AG63" s="25"/>
      <c r="AH63" s="333"/>
      <c r="AI63" s="13"/>
      <c r="AJ63" s="333"/>
      <c r="AK63" s="13"/>
      <c r="AL63" s="334"/>
      <c r="AM63" s="13"/>
      <c r="AN63" s="334"/>
      <c r="AO63" s="13"/>
      <c r="AP63" s="334"/>
      <c r="AQ63" s="13"/>
      <c r="AR63" s="20"/>
      <c r="AS63" s="25"/>
      <c r="AT63" s="20"/>
      <c r="AU63" s="25"/>
      <c r="AV63" s="20"/>
      <c r="AW63" s="25"/>
      <c r="AX63" s="20"/>
      <c r="AY63" s="25"/>
      <c r="AZ63" s="20"/>
      <c r="BA63" s="25"/>
      <c r="BB63" s="20"/>
      <c r="BC63" s="25"/>
      <c r="BD63" s="20"/>
      <c r="BE63" s="25"/>
      <c r="BF63" s="20"/>
      <c r="BG63" s="25"/>
      <c r="BH63" s="20"/>
      <c r="BI63" s="25"/>
      <c r="BJ63" s="87"/>
      <c r="BK63" s="25"/>
      <c r="BL63" s="25"/>
      <c r="BM63" s="25"/>
      <c r="BN63" s="25"/>
      <c r="BO63" s="25"/>
      <c r="BP63" s="25"/>
      <c r="BQ63" s="25"/>
    </row>
    <row r="64" spans="2:69" s="91" customFormat="1" ht="52.35" customHeight="1">
      <c r="B64" s="79">
        <v>57</v>
      </c>
      <c r="C64" s="79" t="s">
        <v>820</v>
      </c>
      <c r="D64" s="14" t="s">
        <v>387</v>
      </c>
      <c r="E64" s="14" t="s">
        <v>1665</v>
      </c>
      <c r="F64" s="330" t="s">
        <v>1926</v>
      </c>
      <c r="G64" s="25"/>
      <c r="H64" s="20">
        <v>1800</v>
      </c>
      <c r="I64" s="80"/>
      <c r="J64" s="80">
        <f t="shared" si="2"/>
        <v>0</v>
      </c>
      <c r="K64" s="80">
        <f t="shared" si="5"/>
        <v>1150000</v>
      </c>
      <c r="L64" s="80"/>
      <c r="M64" s="80" cm="1">
        <f t="array" ref="M64">MIN(IF(I64:K64&lt;&gt;0,I64:K64))</f>
        <v>1150000</v>
      </c>
      <c r="N64" s="81">
        <f t="shared" si="6"/>
        <v>2070000000</v>
      </c>
      <c r="O64" s="82"/>
      <c r="P64" s="336" t="s">
        <v>56</v>
      </c>
      <c r="Q64" s="80"/>
      <c r="R64" s="83">
        <v>3</v>
      </c>
      <c r="S64" s="21"/>
      <c r="T64" s="16">
        <v>1150000</v>
      </c>
      <c r="U64" s="16"/>
      <c r="V64" s="16"/>
      <c r="W64" s="80"/>
      <c r="X64" s="84"/>
      <c r="Y64" s="85"/>
      <c r="Z64" s="26"/>
      <c r="AA64" s="79"/>
      <c r="AB64" s="20"/>
      <c r="AC64" s="25"/>
      <c r="AD64" s="20"/>
      <c r="AE64" s="25"/>
      <c r="AF64" s="20"/>
      <c r="AG64" s="25"/>
      <c r="AH64" s="338">
        <v>1150000</v>
      </c>
      <c r="AI64" s="13" t="s">
        <v>1919</v>
      </c>
      <c r="AJ64" s="333"/>
      <c r="AK64" s="13"/>
      <c r="AL64" s="334"/>
      <c r="AM64" s="13"/>
      <c r="AN64" s="334"/>
      <c r="AO64" s="13"/>
      <c r="AP64" s="334"/>
      <c r="AQ64" s="13"/>
      <c r="AR64" s="20"/>
      <c r="AS64" s="25"/>
      <c r="AT64" s="20"/>
      <c r="AU64" s="25"/>
      <c r="AV64" s="20"/>
      <c r="AW64" s="25"/>
      <c r="AX64" s="20"/>
      <c r="AY64" s="25"/>
      <c r="AZ64" s="20"/>
      <c r="BA64" s="25"/>
      <c r="BB64" s="20"/>
      <c r="BC64" s="25"/>
      <c r="BD64" s="20"/>
      <c r="BE64" s="25"/>
      <c r="BF64" s="20"/>
      <c r="BG64" s="25"/>
      <c r="BH64" s="20"/>
      <c r="BI64" s="25"/>
      <c r="BJ64" s="87"/>
      <c r="BK64" s="25"/>
      <c r="BL64" s="25"/>
      <c r="BM64" s="25"/>
      <c r="BN64" s="25"/>
      <c r="BO64" s="25"/>
      <c r="BP64" s="25"/>
      <c r="BQ64" s="25"/>
    </row>
    <row r="65" spans="2:69" s="91" customFormat="1" ht="52.35" customHeight="1">
      <c r="B65" s="79">
        <v>58</v>
      </c>
      <c r="C65" s="79" t="s">
        <v>820</v>
      </c>
      <c r="D65" s="14" t="s">
        <v>387</v>
      </c>
      <c r="E65" s="14" t="s">
        <v>1413</v>
      </c>
      <c r="F65" s="330" t="s">
        <v>1925</v>
      </c>
      <c r="G65" s="25"/>
      <c r="H65" s="26">
        <v>1800</v>
      </c>
      <c r="I65" s="80"/>
      <c r="J65" s="80">
        <f t="shared" si="2"/>
        <v>0</v>
      </c>
      <c r="K65" s="80">
        <f t="shared" si="5"/>
        <v>0</v>
      </c>
      <c r="L65" s="80"/>
      <c r="M65" s="80" cm="1">
        <f t="array" ref="M65">MIN(IF(I65:K65&lt;&gt;0,I65:K65))</f>
        <v>0</v>
      </c>
      <c r="N65" s="81">
        <f t="shared" si="6"/>
        <v>0</v>
      </c>
      <c r="O65" s="82"/>
      <c r="P65" s="336" t="s">
        <v>56</v>
      </c>
      <c r="Q65" s="80">
        <f t="shared" ref="Q65:Q79" si="8">MIN(T65:V65)</f>
        <v>1650250</v>
      </c>
      <c r="R65" s="83">
        <v>3</v>
      </c>
      <c r="S65" s="15"/>
      <c r="T65" s="16">
        <v>1650250</v>
      </c>
      <c r="U65" s="16"/>
      <c r="V65" s="16"/>
      <c r="W65" s="81"/>
      <c r="X65" s="84"/>
      <c r="Y65" s="85"/>
      <c r="Z65" s="26"/>
      <c r="AA65" s="79"/>
      <c r="AB65" s="20"/>
      <c r="AC65" s="25"/>
      <c r="AD65" s="20"/>
      <c r="AE65" s="25"/>
      <c r="AF65" s="20"/>
      <c r="AG65" s="25"/>
      <c r="AH65" s="333"/>
      <c r="AI65" s="13"/>
      <c r="AJ65" s="333"/>
      <c r="AK65" s="13"/>
      <c r="AL65" s="334"/>
      <c r="AM65" s="13"/>
      <c r="AN65" s="334"/>
      <c r="AO65" s="13"/>
      <c r="AP65" s="334"/>
      <c r="AQ65" s="13"/>
      <c r="AR65" s="20"/>
      <c r="AS65" s="25"/>
      <c r="AT65" s="20"/>
      <c r="AU65" s="25"/>
      <c r="AV65" s="20"/>
      <c r="AW65" s="25"/>
      <c r="AX65" s="20"/>
      <c r="AY65" s="25"/>
      <c r="AZ65" s="20"/>
      <c r="BA65" s="25"/>
      <c r="BB65" s="20"/>
      <c r="BC65" s="25"/>
      <c r="BD65" s="20"/>
      <c r="BE65" s="25"/>
      <c r="BF65" s="20"/>
      <c r="BG65" s="25"/>
      <c r="BH65" s="20"/>
      <c r="BI65" s="25"/>
      <c r="BJ65" s="87"/>
      <c r="BK65" s="25"/>
      <c r="BL65" s="25"/>
      <c r="BM65" s="25"/>
      <c r="BN65" s="79"/>
      <c r="BO65" s="25"/>
      <c r="BP65" s="25"/>
      <c r="BQ65" s="87"/>
    </row>
    <row r="66" spans="2:69" s="91" customFormat="1" ht="52.35" customHeight="1">
      <c r="B66" s="79">
        <v>59</v>
      </c>
      <c r="C66" s="79" t="s">
        <v>828</v>
      </c>
      <c r="D66" s="14" t="s">
        <v>389</v>
      </c>
      <c r="E66" s="14" t="s">
        <v>1417</v>
      </c>
      <c r="F66" s="330" t="s">
        <v>1927</v>
      </c>
      <c r="G66" s="25"/>
      <c r="H66" s="26">
        <v>275</v>
      </c>
      <c r="I66" s="80"/>
      <c r="J66" s="80">
        <f t="shared" si="2"/>
        <v>0</v>
      </c>
      <c r="K66" s="80">
        <f t="shared" si="5"/>
        <v>5419260</v>
      </c>
      <c r="L66" s="80"/>
      <c r="M66" s="80" cm="1">
        <f t="array" ref="M66">MIN(IF(I66:K66&lt;&gt;0,I66:K66))</f>
        <v>5419260</v>
      </c>
      <c r="N66" s="81">
        <f t="shared" si="6"/>
        <v>1490296500</v>
      </c>
      <c r="O66" s="82"/>
      <c r="P66" s="336" t="s">
        <v>56</v>
      </c>
      <c r="Q66" s="80">
        <f t="shared" si="8"/>
        <v>5690300</v>
      </c>
      <c r="R66" s="83">
        <v>3</v>
      </c>
      <c r="S66" s="15"/>
      <c r="T66" s="16">
        <v>5690300</v>
      </c>
      <c r="U66" s="16"/>
      <c r="V66" s="16"/>
      <c r="W66" s="89"/>
      <c r="X66" s="84"/>
      <c r="Y66" s="85"/>
      <c r="Z66" s="26"/>
      <c r="AA66" s="79"/>
      <c r="AB66" s="20"/>
      <c r="AC66" s="25"/>
      <c r="AD66" s="20"/>
      <c r="AE66" s="25"/>
      <c r="AF66" s="20"/>
      <c r="AG66" s="25"/>
      <c r="AH66" s="338">
        <v>5690300</v>
      </c>
      <c r="AI66" s="13" t="s">
        <v>1897</v>
      </c>
      <c r="AJ66" s="338">
        <v>5690300</v>
      </c>
      <c r="AK66" s="13" t="s">
        <v>1928</v>
      </c>
      <c r="AL66" s="339">
        <v>5419260</v>
      </c>
      <c r="AM66" s="13" t="s">
        <v>1875</v>
      </c>
      <c r="AN66" s="334"/>
      <c r="AO66" s="13"/>
      <c r="AP66" s="334"/>
      <c r="AQ66" s="13"/>
      <c r="AR66" s="20"/>
      <c r="AS66" s="25"/>
      <c r="AT66" s="20"/>
      <c r="AU66" s="25"/>
      <c r="AV66" s="20"/>
      <c r="AW66" s="25"/>
      <c r="AX66" s="20"/>
      <c r="AY66" s="25"/>
      <c r="AZ66" s="20"/>
      <c r="BA66" s="25"/>
      <c r="BB66" s="20"/>
      <c r="BC66" s="25"/>
      <c r="BD66" s="20"/>
      <c r="BE66" s="25"/>
      <c r="BF66" s="20"/>
      <c r="BG66" s="25"/>
      <c r="BH66" s="20"/>
      <c r="BI66" s="25"/>
      <c r="BJ66" s="87"/>
      <c r="BK66" s="25"/>
      <c r="BL66" s="25"/>
      <c r="BM66" s="25"/>
      <c r="BN66" s="79"/>
      <c r="BO66" s="25"/>
      <c r="BP66" s="25"/>
      <c r="BQ66" s="78"/>
    </row>
    <row r="67" spans="2:69" s="91" customFormat="1" ht="52.35" customHeight="1">
      <c r="B67" s="79">
        <v>60</v>
      </c>
      <c r="C67" s="79" t="s">
        <v>828</v>
      </c>
      <c r="D67" s="14" t="s">
        <v>389</v>
      </c>
      <c r="E67" s="14" t="s">
        <v>1671</v>
      </c>
      <c r="F67" s="330" t="s">
        <v>1929</v>
      </c>
      <c r="G67" s="25"/>
      <c r="H67" s="26">
        <v>275</v>
      </c>
      <c r="I67" s="80"/>
      <c r="J67" s="80">
        <f t="shared" si="2"/>
        <v>0</v>
      </c>
      <c r="K67" s="80">
        <f t="shared" si="5"/>
        <v>0</v>
      </c>
      <c r="L67" s="80"/>
      <c r="M67" s="80" cm="1">
        <f t="array" ref="M67">MIN(IF(I67:K67&lt;&gt;0,I67:K67))</f>
        <v>0</v>
      </c>
      <c r="N67" s="81">
        <f t="shared" si="6"/>
        <v>0</v>
      </c>
      <c r="O67" s="82"/>
      <c r="P67" s="336" t="s">
        <v>56</v>
      </c>
      <c r="Q67" s="80">
        <f t="shared" si="8"/>
        <v>4700000</v>
      </c>
      <c r="R67" s="83">
        <v>3</v>
      </c>
      <c r="S67" s="15"/>
      <c r="T67" s="16">
        <v>4700000</v>
      </c>
      <c r="U67" s="16"/>
      <c r="V67" s="16"/>
      <c r="W67" s="81"/>
      <c r="X67" s="84"/>
      <c r="Y67" s="85"/>
      <c r="Z67" s="26"/>
      <c r="AA67" s="79"/>
      <c r="AB67" s="20"/>
      <c r="AC67" s="25"/>
      <c r="AD67" s="20"/>
      <c r="AE67" s="25"/>
      <c r="AF67" s="20"/>
      <c r="AG67" s="25"/>
      <c r="AH67" s="333"/>
      <c r="AI67" s="13"/>
      <c r="AJ67" s="333"/>
      <c r="AK67" s="13"/>
      <c r="AL67" s="334"/>
      <c r="AM67" s="13"/>
      <c r="AN67" s="334"/>
      <c r="AO67" s="13"/>
      <c r="AP67" s="334"/>
      <c r="AQ67" s="13"/>
      <c r="AR67" s="20"/>
      <c r="AS67" s="25"/>
      <c r="AT67" s="20"/>
      <c r="AU67" s="25"/>
      <c r="AV67" s="20"/>
      <c r="AW67" s="25"/>
      <c r="AX67" s="20"/>
      <c r="AY67" s="25"/>
      <c r="AZ67" s="20"/>
      <c r="BA67" s="25"/>
      <c r="BB67" s="20"/>
      <c r="BC67" s="25"/>
      <c r="BD67" s="20"/>
      <c r="BE67" s="25"/>
      <c r="BF67" s="20"/>
      <c r="BG67" s="25"/>
      <c r="BH67" s="20"/>
      <c r="BI67" s="25"/>
      <c r="BJ67" s="87"/>
      <c r="BK67" s="25"/>
      <c r="BL67" s="25"/>
      <c r="BM67" s="25"/>
      <c r="BN67" s="79"/>
      <c r="BO67" s="25"/>
      <c r="BP67" s="25"/>
      <c r="BQ67" s="25"/>
    </row>
    <row r="68" spans="2:69" s="91" customFormat="1" ht="52.35" customHeight="1">
      <c r="B68" s="79">
        <v>61</v>
      </c>
      <c r="C68" s="92" t="s">
        <v>828</v>
      </c>
      <c r="D68" s="14" t="s">
        <v>389</v>
      </c>
      <c r="E68" s="14" t="s">
        <v>1417</v>
      </c>
      <c r="F68" s="330" t="s">
        <v>1927</v>
      </c>
      <c r="G68" s="25"/>
      <c r="H68" s="93">
        <v>275</v>
      </c>
      <c r="I68" s="80"/>
      <c r="J68" s="80">
        <f t="shared" si="2"/>
        <v>0</v>
      </c>
      <c r="K68" s="80">
        <f t="shared" si="5"/>
        <v>0</v>
      </c>
      <c r="L68" s="94"/>
      <c r="M68" s="80" cm="1">
        <f t="array" ref="M68">MIN(IF(I68:K68&lt;&gt;0,I68:K68))</f>
        <v>0</v>
      </c>
      <c r="N68" s="81">
        <f t="shared" si="6"/>
        <v>0</v>
      </c>
      <c r="O68" s="82"/>
      <c r="P68" s="336" t="s">
        <v>56</v>
      </c>
      <c r="Q68" s="80">
        <f t="shared" si="8"/>
        <v>5690300</v>
      </c>
      <c r="R68" s="83">
        <v>3</v>
      </c>
      <c r="S68" s="15"/>
      <c r="T68" s="16">
        <v>5690300</v>
      </c>
      <c r="U68" s="16"/>
      <c r="V68" s="16"/>
      <c r="W68" s="81"/>
      <c r="X68" s="84"/>
      <c r="Y68" s="85"/>
      <c r="Z68" s="26"/>
      <c r="AA68" s="79"/>
      <c r="AB68" s="20"/>
      <c r="AC68" s="25"/>
      <c r="AD68" s="20"/>
      <c r="AE68" s="25"/>
      <c r="AF68" s="20"/>
      <c r="AG68" s="25"/>
      <c r="AH68" s="333"/>
      <c r="AI68" s="13"/>
      <c r="AJ68" s="333"/>
      <c r="AK68" s="13"/>
      <c r="AL68" s="334"/>
      <c r="AM68" s="13"/>
      <c r="AN68" s="334"/>
      <c r="AO68" s="13"/>
      <c r="AP68" s="334"/>
      <c r="AQ68" s="13"/>
      <c r="AR68" s="20"/>
      <c r="AS68" s="25"/>
      <c r="AT68" s="20"/>
      <c r="AU68" s="25"/>
      <c r="AV68" s="20"/>
      <c r="AW68" s="25"/>
      <c r="AX68" s="20"/>
      <c r="AY68" s="25"/>
      <c r="AZ68" s="20"/>
      <c r="BA68" s="25"/>
      <c r="BB68" s="20"/>
      <c r="BC68" s="25"/>
      <c r="BD68" s="20"/>
      <c r="BE68" s="25"/>
      <c r="BF68" s="20"/>
      <c r="BG68" s="25"/>
      <c r="BH68" s="20"/>
      <c r="BI68" s="25"/>
      <c r="BJ68" s="87"/>
      <c r="BK68" s="15"/>
      <c r="BL68" s="15"/>
      <c r="BM68" s="15"/>
      <c r="BN68" s="92"/>
      <c r="BO68" s="25"/>
      <c r="BP68" s="25"/>
      <c r="BQ68" s="25"/>
    </row>
    <row r="69" spans="2:69" s="91" customFormat="1" ht="52.35" customHeight="1">
      <c r="B69" s="79">
        <v>62</v>
      </c>
      <c r="C69" s="92" t="s">
        <v>833</v>
      </c>
      <c r="D69" s="14" t="s">
        <v>391</v>
      </c>
      <c r="E69" s="14" t="s">
        <v>1789</v>
      </c>
      <c r="F69" s="330" t="s">
        <v>1930</v>
      </c>
      <c r="G69" s="25"/>
      <c r="H69" s="93">
        <v>315</v>
      </c>
      <c r="I69" s="80"/>
      <c r="J69" s="80">
        <f t="shared" si="2"/>
        <v>0</v>
      </c>
      <c r="K69" s="80">
        <f t="shared" si="5"/>
        <v>6405000</v>
      </c>
      <c r="L69" s="94"/>
      <c r="M69" s="80" cm="1">
        <f t="array" ref="M69">MIN(IF(I69:K69&lt;&gt;0,I69:K69))</f>
        <v>6405000</v>
      </c>
      <c r="N69" s="81">
        <f t="shared" si="6"/>
        <v>2017575000</v>
      </c>
      <c r="O69" s="82"/>
      <c r="P69" s="336" t="s">
        <v>56</v>
      </c>
      <c r="Q69" s="80">
        <f t="shared" si="8"/>
        <v>6900000</v>
      </c>
      <c r="R69" s="83">
        <v>1</v>
      </c>
      <c r="S69" s="15"/>
      <c r="T69" s="16">
        <v>6900000</v>
      </c>
      <c r="U69" s="16"/>
      <c r="V69" s="16"/>
      <c r="W69" s="89"/>
      <c r="X69" s="84"/>
      <c r="Y69" s="85"/>
      <c r="Z69" s="26"/>
      <c r="AA69" s="79"/>
      <c r="AB69" s="20"/>
      <c r="AC69" s="25"/>
      <c r="AD69" s="20"/>
      <c r="AE69" s="25"/>
      <c r="AF69" s="20"/>
      <c r="AG69" s="25"/>
      <c r="AH69" s="338">
        <v>6405000</v>
      </c>
      <c r="AI69" s="13" t="s">
        <v>1931</v>
      </c>
      <c r="AJ69" s="338">
        <v>6405000</v>
      </c>
      <c r="AK69" s="13" t="s">
        <v>1932</v>
      </c>
      <c r="AL69" s="339">
        <v>6500000</v>
      </c>
      <c r="AM69" s="13" t="s">
        <v>1882</v>
      </c>
      <c r="AN69" s="339">
        <v>6600000</v>
      </c>
      <c r="AO69" s="13" t="s">
        <v>1933</v>
      </c>
      <c r="AP69" s="339">
        <v>6600000</v>
      </c>
      <c r="AQ69" s="13" t="s">
        <v>1934</v>
      </c>
      <c r="AR69" s="20"/>
      <c r="AS69" s="25"/>
      <c r="AT69" s="20"/>
      <c r="AU69" s="25"/>
      <c r="AV69" s="20"/>
      <c r="AW69" s="25"/>
      <c r="AX69" s="20"/>
      <c r="AY69" s="25"/>
      <c r="AZ69" s="20"/>
      <c r="BA69" s="25"/>
      <c r="BB69" s="20"/>
      <c r="BC69" s="25"/>
      <c r="BD69" s="20"/>
      <c r="BE69" s="25"/>
      <c r="BF69" s="20"/>
      <c r="BG69" s="25"/>
      <c r="BH69" s="20"/>
      <c r="BI69" s="25"/>
      <c r="BJ69" s="87"/>
      <c r="BK69" s="15"/>
      <c r="BL69" s="15"/>
      <c r="BM69" s="15"/>
      <c r="BN69" s="92"/>
      <c r="BO69" s="25"/>
      <c r="BP69" s="25"/>
      <c r="BQ69" s="25"/>
    </row>
    <row r="70" spans="2:69" s="91" customFormat="1" ht="52.35" customHeight="1">
      <c r="B70" s="79">
        <v>63</v>
      </c>
      <c r="C70" s="92" t="s">
        <v>838</v>
      </c>
      <c r="D70" s="14" t="s">
        <v>393</v>
      </c>
      <c r="E70" s="14" t="s">
        <v>1794</v>
      </c>
      <c r="F70" s="330" t="s">
        <v>1935</v>
      </c>
      <c r="G70" s="25"/>
      <c r="H70" s="93">
        <v>1260</v>
      </c>
      <c r="I70" s="80"/>
      <c r="J70" s="80">
        <f t="shared" si="2"/>
        <v>0</v>
      </c>
      <c r="K70" s="80">
        <f t="shared" si="5"/>
        <v>1750000</v>
      </c>
      <c r="L70" s="94"/>
      <c r="M70" s="80" cm="1">
        <f t="array" ref="M70">MIN(IF(I70:K70&lt;&gt;0,I70:K70))</f>
        <v>1750000</v>
      </c>
      <c r="N70" s="81">
        <f t="shared" si="6"/>
        <v>2205000000</v>
      </c>
      <c r="O70" s="82"/>
      <c r="P70" s="336" t="s">
        <v>56</v>
      </c>
      <c r="Q70" s="80">
        <f t="shared" si="8"/>
        <v>2200000</v>
      </c>
      <c r="R70" s="83">
        <v>1</v>
      </c>
      <c r="S70" s="15"/>
      <c r="T70" s="16">
        <v>2200000</v>
      </c>
      <c r="U70" s="16"/>
      <c r="V70" s="16"/>
      <c r="W70" s="26"/>
      <c r="X70" s="84"/>
      <c r="Y70" s="85"/>
      <c r="Z70" s="26"/>
      <c r="AA70" s="79"/>
      <c r="AB70" s="20"/>
      <c r="AC70" s="25"/>
      <c r="AD70" s="20"/>
      <c r="AE70" s="25"/>
      <c r="AF70" s="20"/>
      <c r="AG70" s="25"/>
      <c r="AH70" s="338">
        <v>1750000</v>
      </c>
      <c r="AI70" s="13" t="s">
        <v>1931</v>
      </c>
      <c r="AJ70" s="338">
        <v>1900000</v>
      </c>
      <c r="AK70" s="13" t="s">
        <v>1936</v>
      </c>
      <c r="AL70" s="339">
        <v>1900000</v>
      </c>
      <c r="AM70" s="13" t="s">
        <v>1937</v>
      </c>
      <c r="AN70" s="339">
        <v>1900000</v>
      </c>
      <c r="AO70" s="13" t="s">
        <v>105</v>
      </c>
      <c r="AP70" s="339">
        <v>2200000</v>
      </c>
      <c r="AQ70" s="13" t="s">
        <v>104</v>
      </c>
      <c r="AR70" s="20"/>
      <c r="AS70" s="25"/>
      <c r="AT70" s="20"/>
      <c r="AU70" s="25"/>
      <c r="AV70" s="20"/>
      <c r="AW70" s="25"/>
      <c r="AX70" s="20"/>
      <c r="AY70" s="25"/>
      <c r="AZ70" s="20"/>
      <c r="BA70" s="25"/>
      <c r="BB70" s="20"/>
      <c r="BC70" s="25"/>
      <c r="BD70" s="20"/>
      <c r="BE70" s="25"/>
      <c r="BF70" s="20"/>
      <c r="BG70" s="25"/>
      <c r="BH70" s="20"/>
      <c r="BI70" s="25"/>
      <c r="BJ70" s="87"/>
      <c r="BK70" s="15"/>
      <c r="BL70" s="15"/>
      <c r="BM70" s="15"/>
      <c r="BN70" s="92"/>
      <c r="BO70" s="25"/>
      <c r="BP70" s="25"/>
      <c r="BQ70" s="78"/>
    </row>
    <row r="71" spans="2:69" s="91" customFormat="1" ht="52.35" customHeight="1">
      <c r="B71" s="79">
        <v>64</v>
      </c>
      <c r="C71" s="92" t="s">
        <v>843</v>
      </c>
      <c r="D71" s="14" t="s">
        <v>395</v>
      </c>
      <c r="E71" s="14" t="s">
        <v>1678</v>
      </c>
      <c r="F71" s="330" t="s">
        <v>1938</v>
      </c>
      <c r="G71" s="25"/>
      <c r="H71" s="93">
        <v>200</v>
      </c>
      <c r="I71" s="80"/>
      <c r="J71" s="80">
        <f t="shared" si="2"/>
        <v>0</v>
      </c>
      <c r="K71" s="80">
        <f t="shared" ref="K71:K102" si="9">MIN(AH71,AJ71,AL71,AN71,AP71,AR71,AT71,AV71,AX71,AZ71,BB71,BD71,BF71,BH71)</f>
        <v>7700000</v>
      </c>
      <c r="L71" s="94"/>
      <c r="M71" s="80" cm="1">
        <f t="array" ref="M71">MIN(IF(I71:K71&lt;&gt;0,I71:K71))</f>
        <v>7700000</v>
      </c>
      <c r="N71" s="81">
        <f t="shared" ref="N71:N102" si="10">M71*H71</f>
        <v>1540000000</v>
      </c>
      <c r="O71" s="82"/>
      <c r="P71" s="336" t="s">
        <v>56</v>
      </c>
      <c r="Q71" s="80">
        <f t="shared" si="8"/>
        <v>7686800</v>
      </c>
      <c r="R71" s="83">
        <v>2</v>
      </c>
      <c r="S71" s="15"/>
      <c r="T71" s="16">
        <v>7686800</v>
      </c>
      <c r="U71" s="16"/>
      <c r="V71" s="16"/>
      <c r="W71" s="89"/>
      <c r="X71" s="84"/>
      <c r="Y71" s="85"/>
      <c r="Z71" s="26"/>
      <c r="AA71" s="79"/>
      <c r="AB71" s="20"/>
      <c r="AC71" s="25"/>
      <c r="AD71" s="20"/>
      <c r="AE71" s="25"/>
      <c r="AF71" s="20"/>
      <c r="AG71" s="25"/>
      <c r="AH71" s="338">
        <v>7700000</v>
      </c>
      <c r="AI71" s="13" t="s">
        <v>1919</v>
      </c>
      <c r="AJ71" s="333"/>
      <c r="AK71" s="13"/>
      <c r="AL71" s="334"/>
      <c r="AM71" s="13"/>
      <c r="AN71" s="334"/>
      <c r="AO71" s="13"/>
      <c r="AP71" s="334"/>
      <c r="AQ71" s="13"/>
      <c r="AR71" s="20"/>
      <c r="AS71" s="25"/>
      <c r="AT71" s="20"/>
      <c r="AU71" s="25"/>
      <c r="AV71" s="20"/>
      <c r="AW71" s="25"/>
      <c r="AX71" s="20"/>
      <c r="AY71" s="25"/>
      <c r="AZ71" s="20"/>
      <c r="BA71" s="25"/>
      <c r="BB71" s="20"/>
      <c r="BC71" s="25"/>
      <c r="BD71" s="20"/>
      <c r="BE71" s="25"/>
      <c r="BF71" s="20"/>
      <c r="BG71" s="25"/>
      <c r="BH71" s="20"/>
      <c r="BI71" s="25"/>
      <c r="BJ71" s="87"/>
      <c r="BK71" s="15"/>
      <c r="BL71" s="15"/>
      <c r="BM71" s="15"/>
      <c r="BN71" s="92"/>
      <c r="BO71" s="25"/>
      <c r="BP71" s="25"/>
      <c r="BQ71" s="25"/>
    </row>
    <row r="72" spans="2:69" s="91" customFormat="1" ht="52.35" customHeight="1">
      <c r="B72" s="79">
        <v>65</v>
      </c>
      <c r="C72" s="92" t="s">
        <v>843</v>
      </c>
      <c r="D72" s="14" t="s">
        <v>395</v>
      </c>
      <c r="E72" s="14" t="s">
        <v>1799</v>
      </c>
      <c r="F72" s="330" t="s">
        <v>1939</v>
      </c>
      <c r="G72" s="25"/>
      <c r="H72" s="93">
        <v>200</v>
      </c>
      <c r="I72" s="80"/>
      <c r="J72" s="80">
        <f t="shared" ref="J72:J135" si="11">MIN(Z72,AB72,AD72,AF72)</f>
        <v>0</v>
      </c>
      <c r="K72" s="80">
        <f t="shared" si="9"/>
        <v>0</v>
      </c>
      <c r="L72" s="94"/>
      <c r="M72" s="80" cm="1">
        <f t="array" ref="M72">MIN(IF(I72:K72&lt;&gt;0,I72:K72))</f>
        <v>0</v>
      </c>
      <c r="N72" s="81">
        <f t="shared" si="10"/>
        <v>0</v>
      </c>
      <c r="O72" s="82"/>
      <c r="P72" s="336" t="s">
        <v>56</v>
      </c>
      <c r="Q72" s="80">
        <f t="shared" si="8"/>
        <v>9100000</v>
      </c>
      <c r="R72" s="83">
        <v>2</v>
      </c>
      <c r="S72" s="15"/>
      <c r="T72" s="16">
        <v>9100000</v>
      </c>
      <c r="U72" s="16"/>
      <c r="V72" s="16"/>
      <c r="W72" s="26"/>
      <c r="X72" s="84"/>
      <c r="Y72" s="85"/>
      <c r="Z72" s="26"/>
      <c r="AA72" s="79"/>
      <c r="AB72" s="20"/>
      <c r="AC72" s="25"/>
      <c r="AD72" s="20"/>
      <c r="AE72" s="25"/>
      <c r="AF72" s="20"/>
      <c r="AG72" s="25"/>
      <c r="AH72" s="333"/>
      <c r="AI72" s="13"/>
      <c r="AJ72" s="333"/>
      <c r="AK72" s="13"/>
      <c r="AL72" s="334"/>
      <c r="AM72" s="13"/>
      <c r="AN72" s="334"/>
      <c r="AO72" s="13"/>
      <c r="AP72" s="334"/>
      <c r="AQ72" s="13"/>
      <c r="AR72" s="20"/>
      <c r="AS72" s="25"/>
      <c r="AT72" s="20"/>
      <c r="AU72" s="25"/>
      <c r="AV72" s="20"/>
      <c r="AW72" s="25"/>
      <c r="AX72" s="20"/>
      <c r="AY72" s="25"/>
      <c r="AZ72" s="20"/>
      <c r="BA72" s="25"/>
      <c r="BB72" s="20"/>
      <c r="BC72" s="25"/>
      <c r="BD72" s="20"/>
      <c r="BE72" s="25"/>
      <c r="BF72" s="20"/>
      <c r="BG72" s="25"/>
      <c r="BH72" s="20"/>
      <c r="BI72" s="25"/>
      <c r="BJ72" s="87"/>
      <c r="BK72" s="15"/>
      <c r="BL72" s="15"/>
      <c r="BM72" s="15"/>
      <c r="BN72" s="92"/>
      <c r="BO72" s="25"/>
      <c r="BP72" s="25"/>
      <c r="BQ72" s="25"/>
    </row>
    <row r="73" spans="2:69" s="86" customFormat="1" ht="52.35" customHeight="1">
      <c r="B73" s="79">
        <v>66</v>
      </c>
      <c r="C73" s="92" t="s">
        <v>851</v>
      </c>
      <c r="D73" s="14" t="s">
        <v>397</v>
      </c>
      <c r="E73" s="14" t="s">
        <v>1063</v>
      </c>
      <c r="F73" s="330" t="s">
        <v>1940</v>
      </c>
      <c r="G73" s="25"/>
      <c r="H73" s="93">
        <v>250</v>
      </c>
      <c r="I73" s="80"/>
      <c r="J73" s="80">
        <f t="shared" si="11"/>
        <v>0</v>
      </c>
      <c r="K73" s="80">
        <f t="shared" si="9"/>
        <v>0</v>
      </c>
      <c r="L73" s="94"/>
      <c r="M73" s="80" cm="1">
        <f t="array" ref="M73">MIN(IF(I73:K73&lt;&gt;0,I73:K73))</f>
        <v>0</v>
      </c>
      <c r="N73" s="81">
        <f t="shared" si="10"/>
        <v>0</v>
      </c>
      <c r="O73" s="82"/>
      <c r="P73" s="336" t="s">
        <v>56</v>
      </c>
      <c r="Q73" s="80">
        <f t="shared" si="8"/>
        <v>3800000</v>
      </c>
      <c r="R73" s="83">
        <v>4</v>
      </c>
      <c r="S73" s="15"/>
      <c r="T73" s="16">
        <v>3800000</v>
      </c>
      <c r="U73" s="16"/>
      <c r="V73" s="16"/>
      <c r="W73" s="81"/>
      <c r="X73" s="84"/>
      <c r="Y73" s="85"/>
      <c r="Z73" s="26"/>
      <c r="AA73" s="79"/>
      <c r="AB73" s="20"/>
      <c r="AC73" s="25"/>
      <c r="AD73" s="20"/>
      <c r="AE73" s="25"/>
      <c r="AF73" s="20"/>
      <c r="AG73" s="25"/>
      <c r="AH73" s="333"/>
      <c r="AI73" s="13"/>
      <c r="AJ73" s="333"/>
      <c r="AK73" s="13"/>
      <c r="AL73" s="334"/>
      <c r="AM73" s="13"/>
      <c r="AN73" s="334"/>
      <c r="AO73" s="13"/>
      <c r="AP73" s="334"/>
      <c r="AQ73" s="13"/>
      <c r="AR73" s="20"/>
      <c r="AS73" s="25"/>
      <c r="AT73" s="20"/>
      <c r="AU73" s="25"/>
      <c r="AV73" s="20"/>
      <c r="AW73" s="25"/>
      <c r="AX73" s="20"/>
      <c r="AY73" s="25"/>
      <c r="AZ73" s="20"/>
      <c r="BA73" s="25"/>
      <c r="BB73" s="20"/>
      <c r="BC73" s="25"/>
      <c r="BD73" s="20"/>
      <c r="BE73" s="25"/>
      <c r="BF73" s="20"/>
      <c r="BG73" s="25"/>
      <c r="BH73" s="20"/>
      <c r="BI73" s="25"/>
      <c r="BJ73" s="87"/>
      <c r="BK73" s="15"/>
      <c r="BL73" s="15"/>
      <c r="BM73" s="15"/>
      <c r="BN73" s="92"/>
      <c r="BO73" s="25"/>
      <c r="BP73" s="25"/>
      <c r="BQ73" s="25"/>
    </row>
    <row r="74" spans="2:69" s="86" customFormat="1" ht="52.35" customHeight="1">
      <c r="B74" s="79">
        <v>67</v>
      </c>
      <c r="C74" s="92" t="s">
        <v>851</v>
      </c>
      <c r="D74" s="14" t="s">
        <v>397</v>
      </c>
      <c r="E74" s="14" t="s">
        <v>1063</v>
      </c>
      <c r="F74" s="330" t="s">
        <v>1940</v>
      </c>
      <c r="G74" s="25"/>
      <c r="H74" s="93">
        <v>250</v>
      </c>
      <c r="I74" s="80"/>
      <c r="J74" s="80">
        <f t="shared" si="11"/>
        <v>0</v>
      </c>
      <c r="K74" s="80">
        <f t="shared" si="9"/>
        <v>9032100</v>
      </c>
      <c r="L74" s="94"/>
      <c r="M74" s="80" cm="1">
        <f t="array" ref="M74">MIN(IF(I74:K74&lt;&gt;0,I74:K74))</f>
        <v>9032100</v>
      </c>
      <c r="N74" s="81">
        <f t="shared" si="10"/>
        <v>2258025000</v>
      </c>
      <c r="O74" s="82"/>
      <c r="P74" s="336" t="s">
        <v>56</v>
      </c>
      <c r="Q74" s="80">
        <f t="shared" si="8"/>
        <v>9483950</v>
      </c>
      <c r="R74" s="83">
        <v>4</v>
      </c>
      <c r="S74" s="15"/>
      <c r="T74" s="16">
        <v>9483950</v>
      </c>
      <c r="U74" s="16"/>
      <c r="V74" s="16"/>
      <c r="W74" s="81"/>
      <c r="X74" s="84"/>
      <c r="Y74" s="85"/>
      <c r="Z74" s="26"/>
      <c r="AA74" s="79"/>
      <c r="AB74" s="20"/>
      <c r="AC74" s="25"/>
      <c r="AD74" s="20"/>
      <c r="AE74" s="25"/>
      <c r="AF74" s="20"/>
      <c r="AG74" s="25"/>
      <c r="AH74" s="338">
        <v>9483950</v>
      </c>
      <c r="AI74" s="13" t="s">
        <v>1868</v>
      </c>
      <c r="AJ74" s="338">
        <v>9032100</v>
      </c>
      <c r="AK74" s="13" t="s">
        <v>1872</v>
      </c>
      <c r="AL74" s="334"/>
      <c r="AM74" s="13"/>
      <c r="AN74" s="334"/>
      <c r="AO74" s="13"/>
      <c r="AP74" s="334"/>
      <c r="AQ74" s="13"/>
      <c r="AR74" s="20"/>
      <c r="AS74" s="25"/>
      <c r="AT74" s="20"/>
      <c r="AU74" s="25"/>
      <c r="AV74" s="20"/>
      <c r="AW74" s="25"/>
      <c r="AX74" s="20"/>
      <c r="AY74" s="25"/>
      <c r="AZ74" s="20"/>
      <c r="BA74" s="25"/>
      <c r="BB74" s="20"/>
      <c r="BC74" s="25"/>
      <c r="BD74" s="20"/>
      <c r="BE74" s="25"/>
      <c r="BF74" s="20"/>
      <c r="BG74" s="25"/>
      <c r="BH74" s="20"/>
      <c r="BI74" s="25"/>
      <c r="BJ74" s="87"/>
      <c r="BK74" s="15"/>
      <c r="BL74" s="15"/>
      <c r="BM74" s="15"/>
      <c r="BN74" s="92"/>
      <c r="BO74" s="25"/>
      <c r="BP74" s="25"/>
      <c r="BQ74" s="87"/>
    </row>
    <row r="75" spans="2:69" s="86" customFormat="1" ht="52.35" customHeight="1">
      <c r="B75" s="79">
        <v>68</v>
      </c>
      <c r="C75" s="92" t="s">
        <v>851</v>
      </c>
      <c r="D75" s="14" t="s">
        <v>397</v>
      </c>
      <c r="E75" s="14" t="s">
        <v>1683</v>
      </c>
      <c r="F75" s="330" t="s">
        <v>1941</v>
      </c>
      <c r="G75" s="25"/>
      <c r="H75" s="93">
        <v>250</v>
      </c>
      <c r="I75" s="80"/>
      <c r="J75" s="80">
        <f t="shared" si="11"/>
        <v>0</v>
      </c>
      <c r="K75" s="80">
        <f t="shared" si="9"/>
        <v>0</v>
      </c>
      <c r="L75" s="94"/>
      <c r="M75" s="80" cm="1">
        <f t="array" ref="M75">MIN(IF(I75:K75&lt;&gt;0,I75:K75))</f>
        <v>0</v>
      </c>
      <c r="N75" s="81">
        <f t="shared" si="10"/>
        <v>0</v>
      </c>
      <c r="O75" s="82"/>
      <c r="P75" s="336" t="s">
        <v>56</v>
      </c>
      <c r="Q75" s="80">
        <f t="shared" si="8"/>
        <v>7686800</v>
      </c>
      <c r="R75" s="83">
        <v>4</v>
      </c>
      <c r="S75" s="15"/>
      <c r="T75" s="16">
        <v>7686800</v>
      </c>
      <c r="U75" s="16"/>
      <c r="V75" s="16"/>
      <c r="W75" s="26"/>
      <c r="X75" s="84"/>
      <c r="Y75" s="85"/>
      <c r="Z75" s="26"/>
      <c r="AA75" s="79"/>
      <c r="AB75" s="20"/>
      <c r="AC75" s="25"/>
      <c r="AD75" s="20"/>
      <c r="AE75" s="25"/>
      <c r="AF75" s="20"/>
      <c r="AG75" s="25"/>
      <c r="AH75" s="333"/>
      <c r="AI75" s="13"/>
      <c r="AJ75" s="333"/>
      <c r="AK75" s="13"/>
      <c r="AL75" s="334"/>
      <c r="AM75" s="13"/>
      <c r="AN75" s="334"/>
      <c r="AO75" s="13"/>
      <c r="AP75" s="334"/>
      <c r="AQ75" s="13"/>
      <c r="AR75" s="20"/>
      <c r="AS75" s="25"/>
      <c r="AT75" s="20"/>
      <c r="AU75" s="25"/>
      <c r="AV75" s="20"/>
      <c r="AW75" s="25"/>
      <c r="AX75" s="20"/>
      <c r="AY75" s="25"/>
      <c r="AZ75" s="20"/>
      <c r="BA75" s="25"/>
      <c r="BB75" s="20"/>
      <c r="BC75" s="25"/>
      <c r="BD75" s="20"/>
      <c r="BE75" s="25"/>
      <c r="BF75" s="20"/>
      <c r="BG75" s="25"/>
      <c r="BH75" s="20"/>
      <c r="BI75" s="25"/>
      <c r="BJ75" s="87"/>
      <c r="BK75" s="15"/>
      <c r="BL75" s="15"/>
      <c r="BM75" s="15"/>
      <c r="BN75" s="92"/>
      <c r="BO75" s="25"/>
      <c r="BP75" s="25"/>
      <c r="BQ75" s="25"/>
    </row>
    <row r="76" spans="2:69" s="86" customFormat="1" ht="52.35" customHeight="1">
      <c r="B76" s="79">
        <v>69</v>
      </c>
      <c r="C76" s="92" t="s">
        <v>851</v>
      </c>
      <c r="D76" s="14" t="s">
        <v>397</v>
      </c>
      <c r="E76" s="14" t="s">
        <v>1063</v>
      </c>
      <c r="F76" s="330" t="s">
        <v>1940</v>
      </c>
      <c r="G76" s="25"/>
      <c r="H76" s="93">
        <v>250</v>
      </c>
      <c r="I76" s="80"/>
      <c r="J76" s="80">
        <f t="shared" si="11"/>
        <v>0</v>
      </c>
      <c r="K76" s="80">
        <f t="shared" si="9"/>
        <v>0</v>
      </c>
      <c r="L76" s="94"/>
      <c r="M76" s="80" cm="1">
        <f t="array" ref="M76">MIN(IF(I76:K76&lt;&gt;0,I76:K76))</f>
        <v>0</v>
      </c>
      <c r="N76" s="81">
        <f t="shared" si="10"/>
        <v>0</v>
      </c>
      <c r="O76" s="82"/>
      <c r="P76" s="336" t="s">
        <v>56</v>
      </c>
      <c r="Q76" s="80">
        <f t="shared" si="8"/>
        <v>9483950</v>
      </c>
      <c r="R76" s="83">
        <v>4</v>
      </c>
      <c r="S76" s="15"/>
      <c r="T76" s="16">
        <v>9483950</v>
      </c>
      <c r="U76" s="16"/>
      <c r="V76" s="16"/>
      <c r="W76" s="26"/>
      <c r="X76" s="84"/>
      <c r="Y76" s="85"/>
      <c r="Z76" s="26"/>
      <c r="AA76" s="79"/>
      <c r="AB76" s="20"/>
      <c r="AC76" s="25"/>
      <c r="AD76" s="20"/>
      <c r="AE76" s="25"/>
      <c r="AF76" s="20"/>
      <c r="AG76" s="25"/>
      <c r="AH76" s="333"/>
      <c r="AI76" s="13"/>
      <c r="AJ76" s="333"/>
      <c r="AK76" s="13"/>
      <c r="AL76" s="334"/>
      <c r="AM76" s="13"/>
      <c r="AN76" s="334"/>
      <c r="AO76" s="13"/>
      <c r="AP76" s="334"/>
      <c r="AQ76" s="13"/>
      <c r="AR76" s="20"/>
      <c r="AS76" s="25"/>
      <c r="AT76" s="20"/>
      <c r="AU76" s="25"/>
      <c r="AV76" s="20"/>
      <c r="AW76" s="25"/>
      <c r="AX76" s="20"/>
      <c r="AY76" s="25"/>
      <c r="AZ76" s="91"/>
      <c r="BA76" s="91"/>
      <c r="BB76" s="91"/>
      <c r="BC76" s="91"/>
      <c r="BD76" s="20"/>
      <c r="BE76" s="25"/>
      <c r="BF76" s="20"/>
      <c r="BG76" s="25"/>
      <c r="BH76" s="20"/>
      <c r="BI76" s="25"/>
      <c r="BJ76" s="87"/>
      <c r="BK76" s="15"/>
      <c r="BL76" s="15"/>
      <c r="BM76" s="15"/>
      <c r="BN76" s="92"/>
      <c r="BO76" s="25"/>
      <c r="BP76" s="25"/>
      <c r="BQ76" s="25"/>
    </row>
    <row r="77" spans="2:69" s="86" customFormat="1" ht="52.35" customHeight="1">
      <c r="B77" s="79">
        <v>70</v>
      </c>
      <c r="C77" s="92" t="s">
        <v>855</v>
      </c>
      <c r="D77" s="14" t="s">
        <v>399</v>
      </c>
      <c r="E77" s="14" t="s">
        <v>1425</v>
      </c>
      <c r="F77" s="330" t="s">
        <v>1942</v>
      </c>
      <c r="G77" s="25"/>
      <c r="H77" s="93">
        <v>150</v>
      </c>
      <c r="I77" s="80"/>
      <c r="J77" s="80">
        <f t="shared" si="11"/>
        <v>0</v>
      </c>
      <c r="K77" s="80">
        <f t="shared" si="9"/>
        <v>15320550</v>
      </c>
      <c r="L77" s="94"/>
      <c r="M77" s="80" cm="1">
        <f t="array" ref="M77">MIN(IF(I77:K77&lt;&gt;0,I77:K77))</f>
        <v>15320550</v>
      </c>
      <c r="N77" s="81">
        <f t="shared" si="10"/>
        <v>2298082500</v>
      </c>
      <c r="O77" s="82"/>
      <c r="P77" s="336" t="s">
        <v>56</v>
      </c>
      <c r="Q77" s="80">
        <f t="shared" si="8"/>
        <v>15320550</v>
      </c>
      <c r="R77" s="83">
        <v>2</v>
      </c>
      <c r="S77" s="15"/>
      <c r="T77" s="16">
        <v>15320550</v>
      </c>
      <c r="U77" s="16"/>
      <c r="V77" s="16"/>
      <c r="W77" s="26"/>
      <c r="X77" s="84"/>
      <c r="Y77" s="85"/>
      <c r="Z77" s="26"/>
      <c r="AA77" s="79"/>
      <c r="AB77" s="20"/>
      <c r="AC77" s="25"/>
      <c r="AD77" s="20"/>
      <c r="AE77" s="25"/>
      <c r="AF77" s="20"/>
      <c r="AG77" s="25"/>
      <c r="AH77" s="338">
        <v>15320550</v>
      </c>
      <c r="AI77" s="13" t="s">
        <v>1868</v>
      </c>
      <c r="AJ77" s="333"/>
      <c r="AK77" s="13"/>
      <c r="AL77" s="334"/>
      <c r="AM77" s="13"/>
      <c r="AN77" s="334"/>
      <c r="AO77" s="13"/>
      <c r="AP77" s="334"/>
      <c r="AQ77" s="13"/>
      <c r="AR77" s="20"/>
      <c r="AS77" s="25"/>
      <c r="AT77" s="20"/>
      <c r="AU77" s="25"/>
      <c r="AV77" s="20"/>
      <c r="AW77" s="25"/>
      <c r="AX77" s="20"/>
      <c r="AY77" s="25"/>
      <c r="AZ77" s="20"/>
      <c r="BA77" s="25"/>
      <c r="BB77" s="20"/>
      <c r="BC77" s="25"/>
      <c r="BD77" s="20"/>
      <c r="BE77" s="25"/>
      <c r="BF77" s="20"/>
      <c r="BG77" s="25"/>
      <c r="BH77" s="20"/>
      <c r="BI77" s="25"/>
      <c r="BJ77" s="87"/>
      <c r="BK77" s="15"/>
      <c r="BL77" s="15"/>
      <c r="BM77" s="15"/>
      <c r="BN77" s="92"/>
      <c r="BO77" s="25"/>
      <c r="BP77" s="25"/>
      <c r="BQ77" s="78"/>
    </row>
    <row r="78" spans="2:69" s="86" customFormat="1" ht="52.35" customHeight="1">
      <c r="B78" s="79">
        <v>71</v>
      </c>
      <c r="C78" s="92" t="s">
        <v>855</v>
      </c>
      <c r="D78" s="14" t="s">
        <v>399</v>
      </c>
      <c r="E78" s="14" t="s">
        <v>1425</v>
      </c>
      <c r="F78" s="330" t="s">
        <v>1942</v>
      </c>
      <c r="G78" s="25"/>
      <c r="H78" s="93">
        <v>150</v>
      </c>
      <c r="I78" s="80"/>
      <c r="J78" s="80">
        <f t="shared" si="11"/>
        <v>0</v>
      </c>
      <c r="K78" s="80">
        <f t="shared" si="9"/>
        <v>0</v>
      </c>
      <c r="L78" s="94"/>
      <c r="M78" s="80" cm="1">
        <f t="array" ref="M78">MIN(IF(I78:K78&lt;&gt;0,I78:K78))</f>
        <v>0</v>
      </c>
      <c r="N78" s="81">
        <f t="shared" si="10"/>
        <v>0</v>
      </c>
      <c r="O78" s="82"/>
      <c r="P78" s="336" t="s">
        <v>56</v>
      </c>
      <c r="Q78" s="80">
        <f t="shared" si="8"/>
        <v>15320550</v>
      </c>
      <c r="R78" s="83">
        <v>2</v>
      </c>
      <c r="S78" s="15"/>
      <c r="T78" s="16">
        <v>15320550</v>
      </c>
      <c r="U78" s="16"/>
      <c r="V78" s="16"/>
      <c r="W78" s="26"/>
      <c r="X78" s="84"/>
      <c r="Y78" s="85"/>
      <c r="Z78" s="26"/>
      <c r="AA78" s="79"/>
      <c r="AB78" s="20"/>
      <c r="AC78" s="25"/>
      <c r="AD78" s="20"/>
      <c r="AE78" s="25"/>
      <c r="AF78" s="20"/>
      <c r="AG78" s="25"/>
      <c r="AH78" s="333"/>
      <c r="AI78" s="13"/>
      <c r="AJ78" s="333"/>
      <c r="AK78" s="13"/>
      <c r="AL78" s="334"/>
      <c r="AM78" s="13"/>
      <c r="AN78" s="334"/>
      <c r="AO78" s="13"/>
      <c r="AP78" s="334"/>
      <c r="AQ78" s="13"/>
      <c r="AR78" s="20"/>
      <c r="AS78" s="25"/>
      <c r="AT78" s="20"/>
      <c r="AU78" s="25"/>
      <c r="AV78" s="20"/>
      <c r="AW78" s="25"/>
      <c r="AX78" s="20"/>
      <c r="AY78" s="25"/>
      <c r="AZ78" s="20"/>
      <c r="BA78" s="25"/>
      <c r="BB78" s="20"/>
      <c r="BC78" s="25"/>
      <c r="BD78" s="20"/>
      <c r="BE78" s="25"/>
      <c r="BF78" s="20"/>
      <c r="BG78" s="25"/>
      <c r="BH78" s="20"/>
      <c r="BI78" s="25"/>
      <c r="BJ78" s="87"/>
      <c r="BK78" s="15"/>
      <c r="BL78" s="15"/>
      <c r="BM78" s="15"/>
      <c r="BN78" s="92"/>
      <c r="BO78" s="25"/>
      <c r="BP78" s="25"/>
      <c r="BQ78" s="78"/>
    </row>
    <row r="79" spans="2:69" s="86" customFormat="1" ht="52.35" customHeight="1">
      <c r="B79" s="79">
        <v>73</v>
      </c>
      <c r="C79" s="92" t="s">
        <v>862</v>
      </c>
      <c r="D79" s="14" t="s">
        <v>402</v>
      </c>
      <c r="E79" s="14" t="s">
        <v>1071</v>
      </c>
      <c r="F79" s="330" t="s">
        <v>1943</v>
      </c>
      <c r="G79" s="25"/>
      <c r="H79" s="93">
        <v>80</v>
      </c>
      <c r="I79" s="80"/>
      <c r="J79" s="80">
        <f t="shared" si="11"/>
        <v>0</v>
      </c>
      <c r="K79" s="80">
        <f t="shared" si="9"/>
        <v>0</v>
      </c>
      <c r="L79" s="94"/>
      <c r="M79" s="80" cm="1">
        <f t="array" ref="M79">MIN(IF(I79:K79&lt;&gt;0,I79:K79))</f>
        <v>0</v>
      </c>
      <c r="N79" s="81">
        <f t="shared" si="10"/>
        <v>0</v>
      </c>
      <c r="O79" s="82"/>
      <c r="P79" s="336" t="s">
        <v>58</v>
      </c>
      <c r="Q79" s="80">
        <f t="shared" si="8"/>
        <v>3800000</v>
      </c>
      <c r="R79" s="83">
        <v>3</v>
      </c>
      <c r="S79" s="15"/>
      <c r="T79" s="16">
        <v>3800000</v>
      </c>
      <c r="U79" s="16"/>
      <c r="V79" s="16"/>
      <c r="W79" s="26"/>
      <c r="X79" s="84"/>
      <c r="Y79" s="85"/>
      <c r="Z79" s="26"/>
      <c r="AA79" s="79"/>
      <c r="AB79" s="20"/>
      <c r="AC79" s="25"/>
      <c r="AD79" s="20"/>
      <c r="AE79" s="25"/>
      <c r="AF79" s="20"/>
      <c r="AG79" s="25"/>
      <c r="AH79" s="333"/>
      <c r="AI79" s="13"/>
      <c r="AJ79" s="333"/>
      <c r="AK79" s="13"/>
      <c r="AL79" s="334"/>
      <c r="AM79" s="13"/>
      <c r="AN79" s="334"/>
      <c r="AO79" s="13"/>
      <c r="AP79" s="334"/>
      <c r="AQ79" s="13"/>
      <c r="AR79" s="20"/>
      <c r="AS79" s="25"/>
      <c r="AT79" s="20"/>
      <c r="AU79" s="25"/>
      <c r="AV79" s="20"/>
      <c r="AW79" s="25"/>
      <c r="AX79" s="20"/>
      <c r="AY79" s="25"/>
      <c r="AZ79" s="20"/>
      <c r="BA79" s="25"/>
      <c r="BB79" s="20"/>
      <c r="BC79" s="25"/>
      <c r="BD79" s="20"/>
      <c r="BE79" s="25"/>
      <c r="BF79" s="20"/>
      <c r="BG79" s="25"/>
      <c r="BH79" s="20"/>
      <c r="BI79" s="25"/>
      <c r="BJ79" s="87"/>
      <c r="BK79" s="15"/>
      <c r="BL79" s="15"/>
      <c r="BM79" s="15"/>
      <c r="BN79" s="92"/>
      <c r="BO79" s="25"/>
      <c r="BP79" s="25"/>
      <c r="BQ79" s="78"/>
    </row>
    <row r="80" spans="2:69" s="86" customFormat="1" ht="52.35" customHeight="1">
      <c r="B80" s="79">
        <v>74</v>
      </c>
      <c r="C80" s="79" t="s">
        <v>862</v>
      </c>
      <c r="D80" s="14" t="s">
        <v>402</v>
      </c>
      <c r="E80" s="14" t="s">
        <v>2107</v>
      </c>
      <c r="F80" s="330" t="s">
        <v>1944</v>
      </c>
      <c r="G80" s="25"/>
      <c r="H80" s="20">
        <v>80</v>
      </c>
      <c r="I80" s="80"/>
      <c r="J80" s="80">
        <f t="shared" si="11"/>
        <v>0</v>
      </c>
      <c r="K80" s="80">
        <f t="shared" si="9"/>
        <v>0</v>
      </c>
      <c r="L80" s="80"/>
      <c r="M80" s="80" cm="1">
        <f t="array" ref="M80">MIN(IF(I80:K80&lt;&gt;0,I80:K80))</f>
        <v>0</v>
      </c>
      <c r="N80" s="81">
        <f t="shared" si="10"/>
        <v>0</v>
      </c>
      <c r="O80" s="82"/>
      <c r="P80" s="336" t="s">
        <v>56</v>
      </c>
      <c r="Q80" s="25"/>
      <c r="R80" s="25">
        <v>3</v>
      </c>
      <c r="S80" s="25"/>
      <c r="T80" s="25">
        <v>5870000</v>
      </c>
      <c r="U80" s="25"/>
      <c r="V80" s="25"/>
      <c r="W80" s="25"/>
      <c r="X80" s="25"/>
      <c r="Y80" s="25"/>
      <c r="Z80" s="20"/>
      <c r="AA80" s="25"/>
      <c r="AB80" s="20"/>
      <c r="AC80" s="25"/>
      <c r="AD80" s="20"/>
      <c r="AE80" s="25"/>
      <c r="AF80" s="20"/>
      <c r="AG80" s="25"/>
      <c r="AH80" s="333"/>
      <c r="AI80" s="13"/>
      <c r="AJ80" s="333"/>
      <c r="AK80" s="13"/>
      <c r="AL80" s="333"/>
      <c r="AM80" s="13"/>
      <c r="AN80" s="333"/>
      <c r="AO80" s="13"/>
      <c r="AP80" s="333"/>
      <c r="AQ80" s="13"/>
      <c r="AR80" s="20"/>
      <c r="AS80" s="25"/>
      <c r="AT80" s="20"/>
      <c r="AU80" s="25"/>
      <c r="AV80" s="20"/>
      <c r="AW80" s="25"/>
      <c r="AX80" s="20"/>
      <c r="AY80" s="25"/>
      <c r="AZ80" s="20"/>
      <c r="BA80" s="25"/>
      <c r="BB80" s="20"/>
      <c r="BC80" s="25"/>
      <c r="BJ80" s="87"/>
      <c r="BL80" s="25"/>
      <c r="BM80" s="25"/>
      <c r="BN80" s="25"/>
      <c r="BO80" s="25"/>
      <c r="BP80" s="25"/>
      <c r="BQ80" s="25"/>
    </row>
    <row r="81" spans="2:69" s="86" customFormat="1" ht="52.35" customHeight="1">
      <c r="B81" s="79">
        <v>75</v>
      </c>
      <c r="C81" s="79" t="s">
        <v>862</v>
      </c>
      <c r="D81" s="14" t="s">
        <v>402</v>
      </c>
      <c r="E81" s="14" t="s">
        <v>1071</v>
      </c>
      <c r="F81" s="330" t="s">
        <v>1943</v>
      </c>
      <c r="G81" s="25"/>
      <c r="H81" s="20">
        <v>80</v>
      </c>
      <c r="I81" s="80"/>
      <c r="J81" s="80">
        <f t="shared" si="11"/>
        <v>0</v>
      </c>
      <c r="K81" s="80">
        <f t="shared" si="9"/>
        <v>0</v>
      </c>
      <c r="L81" s="80"/>
      <c r="M81" s="80" cm="1">
        <f t="array" ref="M81">MIN(IF(I81:K81&lt;&gt;0,I81:K81))</f>
        <v>0</v>
      </c>
      <c r="N81" s="81">
        <f t="shared" si="10"/>
        <v>0</v>
      </c>
      <c r="O81" s="82"/>
      <c r="P81" s="336" t="s">
        <v>56</v>
      </c>
      <c r="Q81" s="80"/>
      <c r="R81" s="83">
        <v>3</v>
      </c>
      <c r="S81" s="21"/>
      <c r="T81" s="16">
        <v>9500000</v>
      </c>
      <c r="U81" s="16"/>
      <c r="V81" s="16"/>
      <c r="W81" s="80"/>
      <c r="X81" s="84"/>
      <c r="Y81" s="85"/>
      <c r="Z81" s="26"/>
      <c r="AA81" s="79"/>
      <c r="AB81" s="20"/>
      <c r="AC81" s="25"/>
      <c r="AD81" s="20"/>
      <c r="AE81" s="25"/>
      <c r="AF81" s="20"/>
      <c r="AG81" s="25"/>
      <c r="AH81" s="333"/>
      <c r="AI81" s="13"/>
      <c r="AJ81" s="333"/>
      <c r="AK81" s="13"/>
      <c r="AL81" s="334"/>
      <c r="AM81" s="13"/>
      <c r="AN81" s="334"/>
      <c r="AO81" s="13"/>
      <c r="AP81" s="334"/>
      <c r="AQ81" s="13"/>
      <c r="AR81" s="20"/>
      <c r="AS81" s="25"/>
      <c r="AT81" s="20"/>
      <c r="AU81" s="25"/>
      <c r="AV81" s="20"/>
      <c r="AW81" s="25"/>
      <c r="AX81" s="20"/>
      <c r="AY81" s="25"/>
      <c r="AZ81" s="20"/>
      <c r="BA81" s="25"/>
      <c r="BB81" s="20"/>
      <c r="BC81" s="25"/>
      <c r="BD81" s="20"/>
      <c r="BE81" s="25"/>
      <c r="BF81" s="20"/>
      <c r="BG81" s="25"/>
      <c r="BH81" s="20"/>
      <c r="BI81" s="25"/>
      <c r="BJ81" s="87"/>
      <c r="BK81" s="25"/>
      <c r="BL81" s="25"/>
      <c r="BM81" s="25"/>
      <c r="BN81" s="25"/>
      <c r="BO81" s="25"/>
      <c r="BP81" s="25"/>
      <c r="BQ81" s="25"/>
    </row>
    <row r="82" spans="2:69" s="86" customFormat="1" ht="52.35" customHeight="1">
      <c r="B82" s="79">
        <v>76</v>
      </c>
      <c r="C82" s="92" t="s">
        <v>870</v>
      </c>
      <c r="D82" s="14" t="s">
        <v>404</v>
      </c>
      <c r="E82" s="14" t="s">
        <v>1074</v>
      </c>
      <c r="F82" s="330" t="s">
        <v>1945</v>
      </c>
      <c r="G82" s="25"/>
      <c r="H82" s="93">
        <v>80</v>
      </c>
      <c r="I82" s="80"/>
      <c r="J82" s="80">
        <f t="shared" si="11"/>
        <v>0</v>
      </c>
      <c r="K82" s="80">
        <f t="shared" si="9"/>
        <v>0</v>
      </c>
      <c r="L82" s="94"/>
      <c r="M82" s="80" cm="1">
        <f t="array" ref="M82">MIN(IF(I82:K82&lt;&gt;0,I82:K82))</f>
        <v>0</v>
      </c>
      <c r="N82" s="81">
        <f t="shared" si="10"/>
        <v>0</v>
      </c>
      <c r="O82" s="82"/>
      <c r="P82" s="336" t="s">
        <v>56</v>
      </c>
      <c r="Q82" s="80">
        <f t="shared" ref="Q82:Q90" si="12">MIN(T82:V82)</f>
        <v>3800000</v>
      </c>
      <c r="R82" s="83">
        <v>4</v>
      </c>
      <c r="S82" s="15"/>
      <c r="T82" s="16">
        <v>3800000</v>
      </c>
      <c r="U82" s="16"/>
      <c r="V82" s="16"/>
      <c r="W82" s="26"/>
      <c r="X82" s="84"/>
      <c r="Y82" s="85"/>
      <c r="Z82" s="26"/>
      <c r="AA82" s="79"/>
      <c r="AB82" s="20"/>
      <c r="AC82" s="25"/>
      <c r="AD82" s="20"/>
      <c r="AE82" s="25"/>
      <c r="AF82" s="20"/>
      <c r="AG82" s="25"/>
      <c r="AH82" s="333"/>
      <c r="AI82" s="13"/>
      <c r="AJ82" s="333"/>
      <c r="AK82" s="13"/>
      <c r="AL82" s="334"/>
      <c r="AM82" s="13"/>
      <c r="AN82" s="334"/>
      <c r="AO82" s="13"/>
      <c r="AP82" s="334"/>
      <c r="AQ82" s="13"/>
      <c r="AR82" s="91"/>
      <c r="AS82" s="91"/>
      <c r="AT82" s="20"/>
      <c r="AU82" s="25"/>
      <c r="AV82" s="20"/>
      <c r="AW82" s="25"/>
      <c r="AX82" s="20"/>
      <c r="AY82" s="25"/>
      <c r="AZ82" s="20"/>
      <c r="BA82" s="25"/>
      <c r="BB82" s="20"/>
      <c r="BC82" s="25"/>
      <c r="BD82" s="20"/>
      <c r="BE82" s="25"/>
      <c r="BF82" s="20"/>
      <c r="BG82" s="25"/>
      <c r="BH82" s="20"/>
      <c r="BI82" s="25"/>
      <c r="BJ82" s="87"/>
      <c r="BK82" s="15"/>
      <c r="BL82" s="15"/>
      <c r="BM82" s="15"/>
      <c r="BN82" s="92"/>
      <c r="BO82" s="25"/>
      <c r="BP82" s="25"/>
      <c r="BQ82" s="25"/>
    </row>
    <row r="83" spans="2:69" s="86" customFormat="1" ht="52.35" customHeight="1">
      <c r="B83" s="79">
        <v>77</v>
      </c>
      <c r="C83" s="79" t="s">
        <v>870</v>
      </c>
      <c r="D83" s="14" t="s">
        <v>404</v>
      </c>
      <c r="E83" s="14" t="s">
        <v>1074</v>
      </c>
      <c r="F83" s="330" t="s">
        <v>1945</v>
      </c>
      <c r="G83" s="25"/>
      <c r="H83" s="26">
        <v>80</v>
      </c>
      <c r="I83" s="80"/>
      <c r="J83" s="80">
        <f t="shared" si="11"/>
        <v>0</v>
      </c>
      <c r="K83" s="80">
        <f t="shared" si="9"/>
        <v>0</v>
      </c>
      <c r="L83" s="80"/>
      <c r="M83" s="80" cm="1">
        <f t="array" ref="M83">MIN(IF(I83:K83&lt;&gt;0,I83:K83))</f>
        <v>0</v>
      </c>
      <c r="N83" s="81">
        <f t="shared" si="10"/>
        <v>0</v>
      </c>
      <c r="O83" s="82"/>
      <c r="P83" s="336" t="s">
        <v>56</v>
      </c>
      <c r="Q83" s="80">
        <f t="shared" si="12"/>
        <v>7353500</v>
      </c>
      <c r="R83" s="83">
        <v>4</v>
      </c>
      <c r="S83" s="15"/>
      <c r="T83" s="16">
        <v>7353500</v>
      </c>
      <c r="U83" s="16"/>
      <c r="V83" s="16"/>
      <c r="W83" s="26"/>
      <c r="X83" s="84"/>
      <c r="Y83" s="85"/>
      <c r="Z83" s="26"/>
      <c r="AA83" s="79"/>
      <c r="AB83" s="20"/>
      <c r="AC83" s="25"/>
      <c r="AD83" s="20"/>
      <c r="AE83" s="25"/>
      <c r="AF83" s="20"/>
      <c r="AG83" s="25"/>
      <c r="AH83" s="333"/>
      <c r="AI83" s="13"/>
      <c r="AJ83" s="333"/>
      <c r="AK83" s="13"/>
      <c r="AL83" s="334"/>
      <c r="AM83" s="13"/>
      <c r="AN83" s="334"/>
      <c r="AO83" s="13"/>
      <c r="AP83" s="334"/>
      <c r="AQ83" s="13"/>
      <c r="AR83" s="20"/>
      <c r="AS83" s="25"/>
      <c r="AT83" s="20"/>
      <c r="AU83" s="25"/>
      <c r="AV83" s="20"/>
      <c r="AW83" s="25"/>
      <c r="AX83" s="20"/>
      <c r="AY83" s="25"/>
      <c r="AZ83" s="20"/>
      <c r="BA83" s="25"/>
      <c r="BB83" s="20"/>
      <c r="BC83" s="25"/>
      <c r="BD83" s="20"/>
      <c r="BE83" s="25"/>
      <c r="BF83" s="20"/>
      <c r="BG83" s="25"/>
      <c r="BH83" s="20"/>
      <c r="BI83" s="25"/>
      <c r="BJ83" s="87"/>
      <c r="BK83" s="25"/>
      <c r="BL83" s="25"/>
      <c r="BM83" s="25"/>
      <c r="BN83" s="79"/>
      <c r="BO83" s="25"/>
      <c r="BP83" s="25"/>
      <c r="BQ83" s="25"/>
    </row>
    <row r="84" spans="2:69" s="86" customFormat="1" ht="52.35" customHeight="1">
      <c r="B84" s="79">
        <v>79</v>
      </c>
      <c r="C84" s="79" t="s">
        <v>870</v>
      </c>
      <c r="D84" s="14" t="s">
        <v>404</v>
      </c>
      <c r="E84" s="14" t="s">
        <v>2108</v>
      </c>
      <c r="F84" s="330" t="s">
        <v>2116</v>
      </c>
      <c r="G84" s="25"/>
      <c r="H84" s="26">
        <v>80</v>
      </c>
      <c r="I84" s="80"/>
      <c r="J84" s="80">
        <f t="shared" si="11"/>
        <v>0</v>
      </c>
      <c r="K84" s="80">
        <f t="shared" si="9"/>
        <v>0</v>
      </c>
      <c r="L84" s="80"/>
      <c r="M84" s="80" cm="1">
        <f t="array" ref="M84">MIN(IF(I84:K84&lt;&gt;0,I84:K84))</f>
        <v>0</v>
      </c>
      <c r="N84" s="81">
        <f t="shared" si="10"/>
        <v>0</v>
      </c>
      <c r="O84" s="82"/>
      <c r="P84" s="336" t="s">
        <v>57</v>
      </c>
      <c r="Q84" s="80">
        <f t="shared" si="12"/>
        <v>5870000</v>
      </c>
      <c r="R84" s="83">
        <v>4</v>
      </c>
      <c r="S84" s="15"/>
      <c r="T84" s="16">
        <v>5870000</v>
      </c>
      <c r="U84" s="16"/>
      <c r="V84" s="16"/>
      <c r="W84" s="26"/>
      <c r="X84" s="84"/>
      <c r="Y84" s="85"/>
      <c r="Z84" s="26"/>
      <c r="AA84" s="79"/>
      <c r="AB84" s="20"/>
      <c r="AC84" s="25"/>
      <c r="AD84" s="20"/>
      <c r="AE84" s="25"/>
      <c r="AF84" s="20"/>
      <c r="AG84" s="25"/>
      <c r="AH84" s="333"/>
      <c r="AI84" s="13"/>
      <c r="AJ84" s="333"/>
      <c r="AK84" s="13"/>
      <c r="AL84" s="334"/>
      <c r="AM84" s="13"/>
      <c r="AN84" s="334"/>
      <c r="AO84" s="13"/>
      <c r="AP84" s="334"/>
      <c r="AQ84" s="13"/>
      <c r="AZ84" s="20"/>
      <c r="BA84" s="25"/>
      <c r="BB84" s="20"/>
      <c r="BC84" s="25"/>
      <c r="BD84" s="20"/>
      <c r="BE84" s="25"/>
      <c r="BF84" s="20"/>
      <c r="BG84" s="25"/>
      <c r="BH84" s="20"/>
      <c r="BI84" s="25"/>
      <c r="BJ84" s="108"/>
      <c r="BK84" s="25"/>
      <c r="BL84" s="25"/>
      <c r="BM84" s="25"/>
      <c r="BN84" s="79"/>
      <c r="BO84" s="25"/>
      <c r="BP84" s="25"/>
      <c r="BQ84" s="25"/>
    </row>
    <row r="85" spans="2:69" s="86" customFormat="1" ht="52.35" customHeight="1">
      <c r="B85" s="79">
        <v>80</v>
      </c>
      <c r="C85" s="79" t="s">
        <v>870</v>
      </c>
      <c r="D85" s="14" t="s">
        <v>404</v>
      </c>
      <c r="E85" s="14" t="s">
        <v>1074</v>
      </c>
      <c r="F85" s="330" t="s">
        <v>1945</v>
      </c>
      <c r="G85" s="25"/>
      <c r="H85" s="26">
        <v>80</v>
      </c>
      <c r="I85" s="80"/>
      <c r="J85" s="80">
        <f t="shared" si="11"/>
        <v>0</v>
      </c>
      <c r="K85" s="80">
        <f t="shared" si="9"/>
        <v>0</v>
      </c>
      <c r="L85" s="80"/>
      <c r="M85" s="80" cm="1">
        <f t="array" ref="M85">MIN(IF(I85:K85&lt;&gt;0,I85:K85))</f>
        <v>0</v>
      </c>
      <c r="N85" s="81">
        <f t="shared" si="10"/>
        <v>0</v>
      </c>
      <c r="O85" s="82"/>
      <c r="P85" s="336" t="s">
        <v>56</v>
      </c>
      <c r="Q85" s="80">
        <f t="shared" si="12"/>
        <v>7353500</v>
      </c>
      <c r="R85" s="83">
        <v>4</v>
      </c>
      <c r="S85" s="15"/>
      <c r="T85" s="16">
        <v>7353500</v>
      </c>
      <c r="U85" s="16"/>
      <c r="V85" s="16"/>
      <c r="W85" s="26"/>
      <c r="X85" s="84"/>
      <c r="Y85" s="85"/>
      <c r="Z85" s="26"/>
      <c r="AA85" s="79"/>
      <c r="AB85" s="20"/>
      <c r="AC85" s="25"/>
      <c r="AD85" s="20"/>
      <c r="AE85" s="25"/>
      <c r="AF85" s="20"/>
      <c r="AG85" s="25"/>
      <c r="AH85" s="333"/>
      <c r="AI85" s="13"/>
      <c r="AJ85" s="333"/>
      <c r="AK85" s="13"/>
      <c r="AL85" s="334"/>
      <c r="AM85" s="13"/>
      <c r="AN85" s="334"/>
      <c r="AO85" s="13"/>
      <c r="AP85" s="334"/>
      <c r="AQ85" s="13"/>
      <c r="AT85" s="20"/>
      <c r="AU85" s="25"/>
      <c r="AV85" s="20"/>
      <c r="AW85" s="25"/>
      <c r="AX85" s="20"/>
      <c r="AY85" s="25"/>
      <c r="AZ85" s="20"/>
      <c r="BA85" s="25"/>
      <c r="BB85" s="20"/>
      <c r="BC85" s="25"/>
      <c r="BD85" s="20"/>
      <c r="BE85" s="25"/>
      <c r="BH85" s="20"/>
      <c r="BI85" s="25"/>
      <c r="BJ85" s="108"/>
      <c r="BK85" s="25"/>
      <c r="BL85" s="25"/>
      <c r="BM85" s="25"/>
      <c r="BN85" s="79"/>
      <c r="BO85" s="25"/>
      <c r="BP85" s="25"/>
      <c r="BQ85" s="78"/>
    </row>
    <row r="86" spans="2:69" s="86" customFormat="1" ht="52.35" customHeight="1">
      <c r="B86" s="79">
        <v>81</v>
      </c>
      <c r="C86" s="79" t="s">
        <v>878</v>
      </c>
      <c r="D86" s="14" t="s">
        <v>407</v>
      </c>
      <c r="E86" s="14" t="s">
        <v>1806</v>
      </c>
      <c r="F86" s="330" t="s">
        <v>1946</v>
      </c>
      <c r="G86" s="25"/>
      <c r="H86" s="26">
        <v>215</v>
      </c>
      <c r="I86" s="80"/>
      <c r="J86" s="80">
        <f t="shared" si="11"/>
        <v>0</v>
      </c>
      <c r="K86" s="80">
        <f t="shared" si="9"/>
        <v>5190000</v>
      </c>
      <c r="L86" s="80"/>
      <c r="M86" s="80" cm="1">
        <f t="array" ref="M86">MIN(IF(I86:K86&lt;&gt;0,I86:K86))</f>
        <v>5190000</v>
      </c>
      <c r="N86" s="81">
        <f t="shared" si="10"/>
        <v>1115850000</v>
      </c>
      <c r="O86" s="82"/>
      <c r="P86" s="336" t="s">
        <v>56</v>
      </c>
      <c r="Q86" s="80">
        <f t="shared" si="12"/>
        <v>7000000</v>
      </c>
      <c r="R86" s="83">
        <v>1</v>
      </c>
      <c r="S86" s="15"/>
      <c r="T86" s="16">
        <v>7000000</v>
      </c>
      <c r="U86" s="16"/>
      <c r="V86" s="16"/>
      <c r="W86" s="81"/>
      <c r="X86" s="84"/>
      <c r="Y86" s="85"/>
      <c r="Z86" s="26"/>
      <c r="AA86" s="79"/>
      <c r="AB86" s="20"/>
      <c r="AC86" s="25"/>
      <c r="AD86" s="20"/>
      <c r="AE86" s="25"/>
      <c r="AF86" s="20"/>
      <c r="AG86" s="25"/>
      <c r="AH86" s="338">
        <v>5190000</v>
      </c>
      <c r="AI86" s="13" t="s">
        <v>105</v>
      </c>
      <c r="AJ86" s="338">
        <v>5900000</v>
      </c>
      <c r="AK86" s="13" t="s">
        <v>103</v>
      </c>
      <c r="AL86" s="339">
        <v>7450000</v>
      </c>
      <c r="AM86" s="13" t="s">
        <v>1947</v>
      </c>
      <c r="AN86" s="339">
        <v>7500000</v>
      </c>
      <c r="AO86" s="13" t="s">
        <v>1948</v>
      </c>
      <c r="AP86" s="339">
        <v>7500000</v>
      </c>
      <c r="AQ86" s="13" t="s">
        <v>104</v>
      </c>
      <c r="AR86" s="20"/>
      <c r="AS86" s="25"/>
      <c r="AT86" s="20"/>
      <c r="AU86" s="25"/>
      <c r="AV86" s="20"/>
      <c r="AW86" s="25"/>
      <c r="AX86" s="20"/>
      <c r="AY86" s="25"/>
      <c r="AZ86" s="20"/>
      <c r="BA86" s="25"/>
      <c r="BB86" s="20"/>
      <c r="BC86" s="25"/>
      <c r="BD86" s="20"/>
      <c r="BE86" s="25"/>
      <c r="BF86" s="20"/>
      <c r="BH86" s="20"/>
      <c r="BI86" s="25"/>
      <c r="BJ86" s="18"/>
      <c r="BK86" s="25"/>
      <c r="BL86" s="25"/>
      <c r="BM86" s="25"/>
      <c r="BN86" s="79"/>
      <c r="BO86" s="25"/>
      <c r="BP86" s="25"/>
      <c r="BQ86" s="78"/>
    </row>
    <row r="87" spans="2:69" s="86" customFormat="1" ht="52.35" customHeight="1">
      <c r="B87" s="79">
        <v>82</v>
      </c>
      <c r="C87" s="79" t="s">
        <v>886</v>
      </c>
      <c r="D87" s="14" t="s">
        <v>409</v>
      </c>
      <c r="E87" s="14" t="s">
        <v>1078</v>
      </c>
      <c r="F87" s="330" t="s">
        <v>1949</v>
      </c>
      <c r="G87" s="25"/>
      <c r="H87" s="26">
        <v>30</v>
      </c>
      <c r="I87" s="80"/>
      <c r="J87" s="80">
        <f t="shared" si="11"/>
        <v>0</v>
      </c>
      <c r="K87" s="80">
        <f t="shared" si="9"/>
        <v>0</v>
      </c>
      <c r="L87" s="80"/>
      <c r="M87" s="80" cm="1">
        <f t="array" ref="M87">MIN(IF(I87:K87&lt;&gt;0,I87:K87))</f>
        <v>0</v>
      </c>
      <c r="N87" s="81">
        <f t="shared" si="10"/>
        <v>0</v>
      </c>
      <c r="O87" s="82"/>
      <c r="P87" s="336" t="s">
        <v>56</v>
      </c>
      <c r="Q87" s="80">
        <f t="shared" si="12"/>
        <v>2590000</v>
      </c>
      <c r="R87" s="83">
        <v>1</v>
      </c>
      <c r="S87" s="15"/>
      <c r="T87" s="16">
        <v>2590000</v>
      </c>
      <c r="U87" s="16"/>
      <c r="V87" s="16"/>
      <c r="W87" s="26"/>
      <c r="X87" s="84"/>
      <c r="Y87" s="85"/>
      <c r="Z87" s="26"/>
      <c r="AA87" s="79"/>
      <c r="AB87" s="20"/>
      <c r="AC87" s="25"/>
      <c r="AD87" s="20"/>
      <c r="AE87" s="25"/>
      <c r="AF87" s="20"/>
      <c r="AG87" s="25"/>
      <c r="AH87" s="333"/>
      <c r="AI87" s="13"/>
      <c r="AJ87" s="333"/>
      <c r="AK87" s="13"/>
      <c r="AL87" s="334"/>
      <c r="AM87" s="13"/>
      <c r="AN87" s="334"/>
      <c r="AO87" s="13"/>
      <c r="AP87" s="334"/>
      <c r="AQ87" s="13"/>
      <c r="AR87" s="20"/>
      <c r="AS87" s="25"/>
      <c r="AT87" s="20"/>
      <c r="AU87" s="25"/>
      <c r="AV87" s="20"/>
      <c r="AW87" s="25"/>
      <c r="AX87" s="20"/>
      <c r="AY87" s="25"/>
      <c r="AZ87" s="20"/>
      <c r="BA87" s="25"/>
      <c r="BB87" s="20"/>
      <c r="BC87" s="25"/>
      <c r="BD87" s="20"/>
      <c r="BE87" s="25"/>
      <c r="BF87" s="20"/>
      <c r="BG87" s="25"/>
      <c r="BH87" s="20"/>
      <c r="BI87" s="25"/>
      <c r="BJ87" s="18"/>
      <c r="BK87" s="25"/>
      <c r="BL87" s="25"/>
      <c r="BM87" s="25"/>
      <c r="BN87" s="79"/>
      <c r="BO87" s="25"/>
      <c r="BP87" s="25"/>
      <c r="BQ87" s="25"/>
    </row>
    <row r="88" spans="2:69" s="86" customFormat="1" ht="52.35" customHeight="1">
      <c r="B88" s="79">
        <v>83</v>
      </c>
      <c r="C88" s="79" t="s">
        <v>890</v>
      </c>
      <c r="D88" s="14" t="s">
        <v>412</v>
      </c>
      <c r="E88" s="14" t="s">
        <v>1084</v>
      </c>
      <c r="F88" s="330" t="s">
        <v>1950</v>
      </c>
      <c r="G88" s="25"/>
      <c r="H88" s="26">
        <v>40</v>
      </c>
      <c r="I88" s="80"/>
      <c r="J88" s="80">
        <f t="shared" si="11"/>
        <v>0</v>
      </c>
      <c r="K88" s="80">
        <f t="shared" si="9"/>
        <v>300000</v>
      </c>
      <c r="L88" s="80"/>
      <c r="M88" s="80" cm="1">
        <f t="array" ref="M88">MIN(IF(I88:K88&lt;&gt;0,I88:K88))</f>
        <v>300000</v>
      </c>
      <c r="N88" s="81">
        <f t="shared" si="10"/>
        <v>12000000</v>
      </c>
      <c r="O88" s="82"/>
      <c r="P88" s="336" t="s">
        <v>56</v>
      </c>
      <c r="Q88" s="80">
        <f t="shared" si="12"/>
        <v>386000</v>
      </c>
      <c r="R88" s="83">
        <v>2</v>
      </c>
      <c r="S88" s="15"/>
      <c r="T88" s="16">
        <v>386000</v>
      </c>
      <c r="U88" s="16"/>
      <c r="V88" s="16"/>
      <c r="W88" s="81"/>
      <c r="X88" s="84"/>
      <c r="Y88" s="85"/>
      <c r="Z88" s="26"/>
      <c r="AA88" s="79"/>
      <c r="AB88" s="20"/>
      <c r="AC88" s="25"/>
      <c r="AD88" s="20"/>
      <c r="AE88" s="25"/>
      <c r="AF88" s="20"/>
      <c r="AG88" s="25"/>
      <c r="AH88" s="338">
        <v>300000</v>
      </c>
      <c r="AI88" s="13" t="s">
        <v>1951</v>
      </c>
      <c r="AJ88" s="333"/>
      <c r="AK88" s="13"/>
      <c r="AL88" s="334"/>
      <c r="AM88" s="13"/>
      <c r="AN88" s="334"/>
      <c r="AO88" s="13"/>
      <c r="AP88" s="334"/>
      <c r="AQ88" s="13"/>
      <c r="AR88" s="20"/>
      <c r="AS88" s="25"/>
      <c r="AT88" s="20"/>
      <c r="AU88" s="25"/>
      <c r="AV88" s="20"/>
      <c r="AW88" s="25"/>
      <c r="AX88" s="20"/>
      <c r="AY88" s="25"/>
      <c r="AZ88" s="20"/>
      <c r="BA88" s="25"/>
      <c r="BB88" s="20"/>
      <c r="BC88" s="25"/>
      <c r="BD88" s="20"/>
      <c r="BE88" s="25"/>
      <c r="BF88" s="20"/>
      <c r="BG88" s="25"/>
      <c r="BH88" s="20"/>
      <c r="BI88" s="25"/>
      <c r="BJ88" s="18"/>
      <c r="BK88" s="25"/>
      <c r="BL88" s="25"/>
      <c r="BM88" s="25"/>
      <c r="BN88" s="79"/>
      <c r="BO88" s="25"/>
      <c r="BP88" s="25"/>
      <c r="BQ88" s="78"/>
    </row>
    <row r="89" spans="2:69" s="86" customFormat="1" ht="52.35" customHeight="1">
      <c r="B89" s="79">
        <v>84</v>
      </c>
      <c r="C89" s="79" t="s">
        <v>890</v>
      </c>
      <c r="D89" s="14" t="s">
        <v>412</v>
      </c>
      <c r="E89" s="14" t="s">
        <v>1084</v>
      </c>
      <c r="F89" s="330" t="s">
        <v>1950</v>
      </c>
      <c r="G89" s="25"/>
      <c r="H89" s="26">
        <v>40</v>
      </c>
      <c r="I89" s="80"/>
      <c r="J89" s="80">
        <f t="shared" si="11"/>
        <v>0</v>
      </c>
      <c r="K89" s="80">
        <f t="shared" si="9"/>
        <v>0</v>
      </c>
      <c r="L89" s="80"/>
      <c r="M89" s="80" cm="1">
        <f t="array" ref="M89">MIN(IF(I89:K89&lt;&gt;0,I89:K89))</f>
        <v>0</v>
      </c>
      <c r="N89" s="81">
        <f t="shared" si="10"/>
        <v>0</v>
      </c>
      <c r="O89" s="82"/>
      <c r="P89" s="336" t="s">
        <v>56</v>
      </c>
      <c r="Q89" s="80">
        <f t="shared" si="12"/>
        <v>970000</v>
      </c>
      <c r="R89" s="83">
        <v>2</v>
      </c>
      <c r="S89" s="15"/>
      <c r="T89" s="16">
        <v>970000</v>
      </c>
      <c r="U89" s="16"/>
      <c r="V89" s="16"/>
      <c r="W89" s="81"/>
      <c r="X89" s="84"/>
      <c r="Y89" s="85"/>
      <c r="Z89" s="26"/>
      <c r="AA89" s="79"/>
      <c r="AB89" s="20"/>
      <c r="AC89" s="25"/>
      <c r="AD89" s="20"/>
      <c r="AE89" s="25"/>
      <c r="AF89" s="20"/>
      <c r="AG89" s="25"/>
      <c r="AH89" s="333"/>
      <c r="AI89" s="13"/>
      <c r="AJ89" s="333"/>
      <c r="AK89" s="13"/>
      <c r="AL89" s="334"/>
      <c r="AM89" s="13"/>
      <c r="AN89" s="334"/>
      <c r="AO89" s="13"/>
      <c r="AP89" s="334"/>
      <c r="AQ89" s="13"/>
      <c r="AR89" s="20"/>
      <c r="AS89" s="25"/>
      <c r="AT89" s="20"/>
      <c r="AU89" s="25"/>
      <c r="AV89" s="20"/>
      <c r="AW89" s="25"/>
      <c r="AX89" s="20"/>
      <c r="AY89" s="25"/>
      <c r="AZ89" s="20"/>
      <c r="BA89" s="25"/>
      <c r="BB89" s="20"/>
      <c r="BC89" s="25"/>
      <c r="BD89" s="20"/>
      <c r="BE89" s="25"/>
      <c r="BF89" s="20"/>
      <c r="BG89" s="25"/>
      <c r="BH89" s="20"/>
      <c r="BI89" s="25"/>
      <c r="BJ89" s="18"/>
      <c r="BK89" s="25"/>
      <c r="BL89" s="25"/>
      <c r="BM89" s="25"/>
      <c r="BN89" s="79"/>
      <c r="BO89" s="25"/>
      <c r="BP89" s="25"/>
      <c r="BQ89" s="78"/>
    </row>
    <row r="90" spans="2:69" s="86" customFormat="1" ht="52.35" customHeight="1">
      <c r="B90" s="79">
        <v>85</v>
      </c>
      <c r="C90" s="79" t="s">
        <v>900</v>
      </c>
      <c r="D90" s="14" t="s">
        <v>414</v>
      </c>
      <c r="E90" s="14" t="s">
        <v>1089</v>
      </c>
      <c r="F90" s="330" t="s">
        <v>1952</v>
      </c>
      <c r="G90" s="25"/>
      <c r="H90" s="26">
        <v>300</v>
      </c>
      <c r="I90" s="80"/>
      <c r="J90" s="80">
        <f t="shared" si="11"/>
        <v>0</v>
      </c>
      <c r="K90" s="80">
        <f t="shared" si="9"/>
        <v>0</v>
      </c>
      <c r="L90" s="80"/>
      <c r="M90" s="80" cm="1">
        <f t="array" ref="M90">MIN(IF(I90:K90&lt;&gt;0,I90:K90))</f>
        <v>0</v>
      </c>
      <c r="N90" s="81">
        <f t="shared" si="10"/>
        <v>0</v>
      </c>
      <c r="O90" s="82"/>
      <c r="P90" s="336" t="s">
        <v>56</v>
      </c>
      <c r="Q90" s="80">
        <f t="shared" si="12"/>
        <v>2590000</v>
      </c>
      <c r="R90" s="83">
        <v>1</v>
      </c>
      <c r="S90" s="15"/>
      <c r="T90" s="16">
        <v>2590000</v>
      </c>
      <c r="U90" s="16"/>
      <c r="V90" s="16"/>
      <c r="W90" s="81"/>
      <c r="X90" s="84"/>
      <c r="Y90" s="85"/>
      <c r="Z90" s="26"/>
      <c r="AA90" s="79"/>
      <c r="AB90" s="20"/>
      <c r="AC90" s="25"/>
      <c r="AD90" s="20"/>
      <c r="AE90" s="25"/>
      <c r="AF90" s="20"/>
      <c r="AG90" s="25"/>
      <c r="AH90" s="333"/>
      <c r="AI90" s="13"/>
      <c r="AJ90" s="333"/>
      <c r="AK90" s="13"/>
      <c r="AL90" s="334"/>
      <c r="AM90" s="13"/>
      <c r="AN90" s="334"/>
      <c r="AO90" s="13"/>
      <c r="AP90" s="334"/>
      <c r="AQ90" s="13"/>
      <c r="AR90" s="20"/>
      <c r="AS90" s="25"/>
      <c r="AT90" s="20"/>
      <c r="AU90" s="25"/>
      <c r="AV90" s="20"/>
      <c r="AW90" s="25"/>
      <c r="AX90" s="20"/>
      <c r="AY90" s="25"/>
      <c r="AZ90" s="20"/>
      <c r="BA90" s="25"/>
      <c r="BB90" s="20"/>
      <c r="BC90" s="25"/>
      <c r="BD90" s="20"/>
      <c r="BE90" s="25"/>
      <c r="BF90" s="20"/>
      <c r="BG90" s="25"/>
      <c r="BH90" s="20"/>
      <c r="BI90" s="25"/>
      <c r="BJ90" s="18"/>
      <c r="BK90" s="25"/>
      <c r="BL90" s="25"/>
      <c r="BM90" s="25"/>
      <c r="BN90" s="79"/>
      <c r="BO90" s="25"/>
      <c r="BP90" s="25"/>
      <c r="BQ90" s="78"/>
    </row>
    <row r="91" spans="2:69" s="86" customFormat="1" ht="52.35" customHeight="1">
      <c r="B91" s="79">
        <v>86</v>
      </c>
      <c r="C91" s="79" t="s">
        <v>906</v>
      </c>
      <c r="D91" s="14" t="s">
        <v>416</v>
      </c>
      <c r="E91" s="14" t="s">
        <v>1093</v>
      </c>
      <c r="F91" s="330" t="s">
        <v>1953</v>
      </c>
      <c r="G91" s="25"/>
      <c r="H91" s="20">
        <v>300</v>
      </c>
      <c r="I91" s="80"/>
      <c r="J91" s="80">
        <f t="shared" si="11"/>
        <v>0</v>
      </c>
      <c r="K91" s="80">
        <f t="shared" si="9"/>
        <v>0</v>
      </c>
      <c r="L91" s="80"/>
      <c r="M91" s="80" cm="1">
        <f t="array" ref="M91">MIN(IF(I91:K91&lt;&gt;0,I91:K91))</f>
        <v>0</v>
      </c>
      <c r="N91" s="81">
        <f t="shared" si="10"/>
        <v>0</v>
      </c>
      <c r="O91" s="82"/>
      <c r="P91" s="336" t="s">
        <v>56</v>
      </c>
      <c r="Q91" s="80"/>
      <c r="R91" s="83">
        <v>2</v>
      </c>
      <c r="S91" s="21"/>
      <c r="T91" s="16">
        <v>543000</v>
      </c>
      <c r="U91" s="16"/>
      <c r="V91" s="16"/>
      <c r="W91" s="80"/>
      <c r="X91" s="84"/>
      <c r="Y91" s="85"/>
      <c r="Z91" s="20"/>
      <c r="AA91" s="25"/>
      <c r="AB91" s="20"/>
      <c r="AC91" s="25"/>
      <c r="AD91" s="20"/>
      <c r="AE91" s="25"/>
      <c r="AF91" s="20"/>
      <c r="AG91" s="25"/>
      <c r="AH91" s="333" t="s">
        <v>1954</v>
      </c>
      <c r="AI91" s="13"/>
      <c r="AJ91" s="333"/>
      <c r="AK91" s="13"/>
      <c r="AL91" s="334"/>
      <c r="AM91" s="13"/>
      <c r="AN91" s="334"/>
      <c r="AO91" s="13"/>
      <c r="AP91" s="334"/>
      <c r="AQ91" s="13"/>
      <c r="AR91" s="20"/>
      <c r="AS91" s="25"/>
      <c r="AT91" s="20"/>
      <c r="AU91" s="25"/>
      <c r="AV91" s="20"/>
      <c r="AW91" s="25"/>
      <c r="AX91" s="20"/>
      <c r="AY91" s="25"/>
      <c r="AZ91" s="20"/>
      <c r="BA91" s="25"/>
      <c r="BB91" s="20"/>
      <c r="BC91" s="25"/>
      <c r="BD91" s="20"/>
      <c r="BE91" s="25"/>
      <c r="BF91" s="20"/>
      <c r="BG91" s="25"/>
      <c r="BH91" s="20"/>
      <c r="BI91" s="25"/>
      <c r="BJ91" s="87"/>
      <c r="BK91" s="25"/>
      <c r="BL91" s="25"/>
      <c r="BM91" s="25"/>
      <c r="BN91" s="25"/>
      <c r="BO91" s="25"/>
      <c r="BP91" s="25"/>
      <c r="BQ91" s="25"/>
    </row>
    <row r="92" spans="2:69" s="86" customFormat="1" ht="52.35" customHeight="1">
      <c r="B92" s="79">
        <v>87</v>
      </c>
      <c r="C92" s="79" t="s">
        <v>906</v>
      </c>
      <c r="D92" s="14" t="s">
        <v>416</v>
      </c>
      <c r="E92" s="14" t="s">
        <v>1093</v>
      </c>
      <c r="F92" s="330" t="s">
        <v>1953</v>
      </c>
      <c r="G92" s="25"/>
      <c r="H92" s="26">
        <v>300</v>
      </c>
      <c r="I92" s="80"/>
      <c r="J92" s="80">
        <f t="shared" si="11"/>
        <v>0</v>
      </c>
      <c r="K92" s="80">
        <f t="shared" si="9"/>
        <v>2000000</v>
      </c>
      <c r="L92" s="80"/>
      <c r="M92" s="80" cm="1">
        <f t="array" ref="M92">MIN(IF(I92:K92&lt;&gt;0,I92:K92))</f>
        <v>2000000</v>
      </c>
      <c r="N92" s="81">
        <f t="shared" si="10"/>
        <v>600000000</v>
      </c>
      <c r="O92" s="82"/>
      <c r="P92" s="336" t="s">
        <v>56</v>
      </c>
      <c r="Q92" s="80">
        <f>MIN(T92:V92)</f>
        <v>2000000</v>
      </c>
      <c r="R92" s="83">
        <v>2</v>
      </c>
      <c r="S92" s="15"/>
      <c r="T92" s="16">
        <v>2000000</v>
      </c>
      <c r="U92" s="16"/>
      <c r="V92" s="16"/>
      <c r="W92" s="26"/>
      <c r="X92" s="84"/>
      <c r="Y92" s="85"/>
      <c r="Z92" s="26"/>
      <c r="AA92" s="79"/>
      <c r="AB92" s="20"/>
      <c r="AC92" s="25"/>
      <c r="AD92" s="20"/>
      <c r="AE92" s="25"/>
      <c r="AF92" s="20"/>
      <c r="AG92" s="25"/>
      <c r="AH92" s="338">
        <v>2000000</v>
      </c>
      <c r="AI92" s="13" t="s">
        <v>1868</v>
      </c>
      <c r="AJ92" s="333"/>
      <c r="AK92" s="13"/>
      <c r="AL92" s="334"/>
      <c r="AM92" s="13"/>
      <c r="AN92" s="334"/>
      <c r="AO92" s="13"/>
      <c r="AP92" s="334"/>
      <c r="AQ92" s="13"/>
      <c r="AR92" s="20"/>
      <c r="AS92" s="25"/>
      <c r="AT92" s="20"/>
      <c r="AU92" s="25"/>
      <c r="AV92" s="20"/>
      <c r="AW92" s="25"/>
      <c r="AX92" s="20"/>
      <c r="AY92" s="25"/>
      <c r="AZ92" s="20"/>
      <c r="BA92" s="25"/>
      <c r="BB92" s="20"/>
      <c r="BC92" s="25"/>
      <c r="BD92" s="20"/>
      <c r="BE92" s="25"/>
      <c r="BF92" s="20"/>
      <c r="BG92" s="25"/>
      <c r="BH92" s="20"/>
      <c r="BI92" s="25"/>
      <c r="BJ92" s="87"/>
      <c r="BK92" s="25"/>
      <c r="BL92" s="25"/>
      <c r="BM92" s="25"/>
      <c r="BN92" s="79"/>
      <c r="BO92" s="25"/>
      <c r="BP92" s="25"/>
      <c r="BQ92" s="25"/>
    </row>
    <row r="93" spans="2:69" s="86" customFormat="1" ht="52.35" customHeight="1">
      <c r="B93" s="79">
        <v>88</v>
      </c>
      <c r="C93" s="79" t="s">
        <v>911</v>
      </c>
      <c r="D93" s="14" t="s">
        <v>418</v>
      </c>
      <c r="E93" s="14" t="s">
        <v>1817</v>
      </c>
      <c r="F93" s="330" t="s">
        <v>1955</v>
      </c>
      <c r="G93" s="25"/>
      <c r="H93" s="26">
        <v>40</v>
      </c>
      <c r="I93" s="80"/>
      <c r="J93" s="80">
        <f t="shared" si="11"/>
        <v>0</v>
      </c>
      <c r="K93" s="80">
        <f t="shared" si="9"/>
        <v>5500000</v>
      </c>
      <c r="L93" s="80"/>
      <c r="M93" s="80" cm="1">
        <f t="array" ref="M93">MIN(IF(I93:K93&lt;&gt;0,I93:K93))</f>
        <v>5500000</v>
      </c>
      <c r="N93" s="81">
        <f t="shared" si="10"/>
        <v>220000000</v>
      </c>
      <c r="O93" s="82"/>
      <c r="P93" s="336" t="s">
        <v>56</v>
      </c>
      <c r="Q93" s="80">
        <f>MIN(T93:V93)</f>
        <v>5500000</v>
      </c>
      <c r="R93" s="83">
        <v>1</v>
      </c>
      <c r="S93" s="15"/>
      <c r="T93" s="16">
        <v>5500000</v>
      </c>
      <c r="U93" s="16"/>
      <c r="V93" s="16"/>
      <c r="W93" s="20"/>
      <c r="X93" s="84"/>
      <c r="Y93" s="85"/>
      <c r="Z93" s="26"/>
      <c r="AA93" s="79"/>
      <c r="AB93" s="20"/>
      <c r="AC93" s="25"/>
      <c r="AD93" s="20"/>
      <c r="AE93" s="25"/>
      <c r="AF93" s="20"/>
      <c r="AG93" s="25"/>
      <c r="AH93" s="338">
        <v>6500000</v>
      </c>
      <c r="AI93" s="13" t="s">
        <v>1947</v>
      </c>
      <c r="AJ93" s="338">
        <v>7000000</v>
      </c>
      <c r="AK93" s="13" t="s">
        <v>104</v>
      </c>
      <c r="AL93" s="339">
        <v>7000000</v>
      </c>
      <c r="AM93" s="13" t="s">
        <v>1956</v>
      </c>
      <c r="AN93" s="339">
        <v>5500000</v>
      </c>
      <c r="AO93" s="13" t="s">
        <v>1882</v>
      </c>
      <c r="AP93" s="339">
        <v>7000000</v>
      </c>
      <c r="AQ93" s="13" t="s">
        <v>1956</v>
      </c>
      <c r="AR93" s="20"/>
      <c r="AS93" s="25"/>
      <c r="AT93" s="20"/>
      <c r="AU93" s="25"/>
      <c r="AV93" s="20"/>
      <c r="AW93" s="25"/>
      <c r="AX93" s="20"/>
      <c r="AY93" s="25"/>
      <c r="AZ93" s="20"/>
      <c r="BA93" s="25"/>
      <c r="BB93" s="20"/>
      <c r="BC93" s="25"/>
      <c r="BD93" s="20"/>
      <c r="BE93" s="25"/>
      <c r="BF93" s="20"/>
      <c r="BG93" s="25"/>
      <c r="BH93" s="20"/>
      <c r="BI93" s="25"/>
      <c r="BJ93" s="87"/>
      <c r="BK93" s="25"/>
      <c r="BL93" s="25"/>
      <c r="BM93" s="25"/>
      <c r="BN93" s="79"/>
      <c r="BO93" s="25"/>
      <c r="BP93" s="25"/>
      <c r="BQ93" s="78"/>
    </row>
    <row r="94" spans="2:69" s="86" customFormat="1" ht="52.35" customHeight="1">
      <c r="B94" s="79">
        <v>89</v>
      </c>
      <c r="C94" s="79" t="s">
        <v>919</v>
      </c>
      <c r="D94" s="14" t="s">
        <v>421</v>
      </c>
      <c r="E94" s="14" t="s">
        <v>1098</v>
      </c>
      <c r="F94" s="330" t="s">
        <v>1957</v>
      </c>
      <c r="G94" s="25"/>
      <c r="H94" s="26">
        <v>160</v>
      </c>
      <c r="I94" s="80"/>
      <c r="J94" s="80">
        <f t="shared" si="11"/>
        <v>0</v>
      </c>
      <c r="K94" s="80">
        <f t="shared" si="9"/>
        <v>2250000</v>
      </c>
      <c r="L94" s="80"/>
      <c r="M94" s="80" cm="1">
        <f t="array" ref="M94">MIN(IF(I94:K94&lt;&gt;0,I94:K94))</f>
        <v>2250000</v>
      </c>
      <c r="N94" s="81">
        <f t="shared" si="10"/>
        <v>360000000</v>
      </c>
      <c r="O94" s="82"/>
      <c r="P94" s="336" t="s">
        <v>56</v>
      </c>
      <c r="Q94" s="80">
        <f>MIN(T94:V94)</f>
        <v>3150000</v>
      </c>
      <c r="R94" s="83">
        <v>1</v>
      </c>
      <c r="S94" s="15"/>
      <c r="T94" s="16">
        <v>3150000</v>
      </c>
      <c r="U94" s="16"/>
      <c r="V94" s="16"/>
      <c r="W94" s="26"/>
      <c r="X94" s="84"/>
      <c r="Y94" s="85"/>
      <c r="Z94" s="26"/>
      <c r="AA94" s="79"/>
      <c r="AB94" s="20"/>
      <c r="AC94" s="25"/>
      <c r="AD94" s="20"/>
      <c r="AE94" s="25"/>
      <c r="AF94" s="20"/>
      <c r="AG94" s="25"/>
      <c r="AH94" s="333">
        <v>2250000</v>
      </c>
      <c r="AI94" s="13" t="s">
        <v>1859</v>
      </c>
      <c r="AJ94" s="333">
        <v>3087000</v>
      </c>
      <c r="AK94" s="13" t="s">
        <v>1958</v>
      </c>
      <c r="AL94" s="334"/>
      <c r="AM94" s="13"/>
      <c r="AN94" s="334"/>
      <c r="AO94" s="13"/>
      <c r="AP94" s="334"/>
      <c r="AQ94" s="13"/>
      <c r="AR94" s="20"/>
      <c r="AS94" s="25"/>
      <c r="AT94" s="20"/>
      <c r="AU94" s="25"/>
      <c r="AV94" s="20"/>
      <c r="AW94" s="25"/>
      <c r="AX94" s="20"/>
      <c r="AY94" s="25"/>
      <c r="AZ94" s="20"/>
      <c r="BA94" s="25"/>
      <c r="BB94" s="20"/>
      <c r="BC94" s="25"/>
      <c r="BD94" s="20"/>
      <c r="BE94" s="25"/>
      <c r="BF94" s="20"/>
      <c r="BG94" s="25"/>
      <c r="BH94" s="20"/>
      <c r="BI94" s="25"/>
      <c r="BJ94" s="87"/>
      <c r="BK94" s="25"/>
      <c r="BL94" s="25"/>
      <c r="BM94" s="25"/>
      <c r="BN94" s="79"/>
      <c r="BO94" s="25"/>
      <c r="BP94" s="25"/>
      <c r="BQ94" s="25"/>
    </row>
    <row r="95" spans="2:69" s="86" customFormat="1" ht="52.35" customHeight="1">
      <c r="B95" s="79">
        <v>90</v>
      </c>
      <c r="C95" s="79" t="s">
        <v>929</v>
      </c>
      <c r="D95" s="14" t="s">
        <v>423</v>
      </c>
      <c r="E95" s="14" t="s">
        <v>1102</v>
      </c>
      <c r="F95" s="330" t="s">
        <v>1959</v>
      </c>
      <c r="G95" s="25"/>
      <c r="H95" s="20">
        <v>180</v>
      </c>
      <c r="I95" s="80"/>
      <c r="J95" s="80">
        <f t="shared" si="11"/>
        <v>0</v>
      </c>
      <c r="K95" s="80">
        <f t="shared" si="9"/>
        <v>2450000</v>
      </c>
      <c r="L95" s="80"/>
      <c r="M95" s="80" cm="1">
        <f t="array" ref="M95">MIN(IF(I95:K95&lt;&gt;0,I95:K95))</f>
        <v>2450000</v>
      </c>
      <c r="N95" s="81">
        <f t="shared" si="10"/>
        <v>441000000</v>
      </c>
      <c r="O95" s="82"/>
      <c r="P95" s="336" t="s">
        <v>56</v>
      </c>
      <c r="Q95" s="80"/>
      <c r="R95" s="83">
        <v>1</v>
      </c>
      <c r="S95" s="21"/>
      <c r="T95" s="16">
        <v>3650000</v>
      </c>
      <c r="U95" s="16"/>
      <c r="V95" s="16"/>
      <c r="W95" s="80"/>
      <c r="X95" s="84"/>
      <c r="Y95" s="85"/>
      <c r="Z95" s="26"/>
      <c r="AA95" s="79"/>
      <c r="AB95" s="20"/>
      <c r="AC95" s="25"/>
      <c r="AD95" s="20"/>
      <c r="AE95" s="25"/>
      <c r="AF95" s="20"/>
      <c r="AG95" s="25"/>
      <c r="AH95" s="333">
        <v>2450000</v>
      </c>
      <c r="AI95" s="13" t="s">
        <v>1960</v>
      </c>
      <c r="AJ95" s="333">
        <v>2450000</v>
      </c>
      <c r="AK95" s="13" t="s">
        <v>1859</v>
      </c>
      <c r="AL95" s="334"/>
      <c r="AM95" s="13"/>
      <c r="AN95" s="334"/>
      <c r="AO95" s="13"/>
      <c r="AP95" s="334"/>
      <c r="AQ95" s="13"/>
      <c r="AR95" s="20"/>
      <c r="AS95" s="25"/>
      <c r="AT95" s="20"/>
      <c r="AU95" s="25"/>
      <c r="AV95" s="20"/>
      <c r="AW95" s="25"/>
      <c r="AX95" s="20"/>
      <c r="AY95" s="25"/>
      <c r="AZ95" s="20"/>
      <c r="BA95" s="25"/>
      <c r="BB95" s="20"/>
      <c r="BC95" s="25"/>
      <c r="BD95" s="20"/>
      <c r="BE95" s="25"/>
      <c r="BF95" s="20"/>
      <c r="BG95" s="25"/>
      <c r="BH95" s="20"/>
      <c r="BI95" s="25"/>
      <c r="BJ95" s="87"/>
      <c r="BK95" s="25"/>
      <c r="BL95" s="25"/>
      <c r="BM95" s="25"/>
      <c r="BN95" s="25"/>
      <c r="BO95" s="25"/>
      <c r="BP95" s="25"/>
      <c r="BQ95" s="25"/>
    </row>
    <row r="96" spans="2:69" s="86" customFormat="1" ht="52.35" customHeight="1">
      <c r="B96" s="79">
        <v>91</v>
      </c>
      <c r="C96" s="79" t="s">
        <v>938</v>
      </c>
      <c r="D96" s="14" t="s">
        <v>425</v>
      </c>
      <c r="E96" s="14" t="s">
        <v>1106</v>
      </c>
      <c r="F96" s="330" t="s">
        <v>1961</v>
      </c>
      <c r="G96" s="25"/>
      <c r="H96" s="20">
        <v>140</v>
      </c>
      <c r="I96" s="80"/>
      <c r="J96" s="80">
        <f t="shared" si="11"/>
        <v>0</v>
      </c>
      <c r="K96" s="80">
        <f t="shared" si="9"/>
        <v>4500000</v>
      </c>
      <c r="L96" s="80"/>
      <c r="M96" s="80" cm="1">
        <f t="array" ref="M96">MIN(IF(I96:K96&lt;&gt;0,I96:K96))</f>
        <v>4500000</v>
      </c>
      <c r="N96" s="81">
        <f t="shared" si="10"/>
        <v>630000000</v>
      </c>
      <c r="O96" s="82"/>
      <c r="P96" s="336" t="s">
        <v>56</v>
      </c>
      <c r="Q96" s="80"/>
      <c r="R96" s="83">
        <v>1</v>
      </c>
      <c r="S96" s="21"/>
      <c r="T96" s="16">
        <v>4950000</v>
      </c>
      <c r="U96" s="16"/>
      <c r="V96" s="16"/>
      <c r="W96" s="80"/>
      <c r="X96" s="84"/>
      <c r="Y96" s="85"/>
      <c r="Z96" s="26"/>
      <c r="AA96" s="79"/>
      <c r="AB96" s="20"/>
      <c r="AC96" s="25"/>
      <c r="AD96" s="20"/>
      <c r="AE96" s="25"/>
      <c r="AF96" s="20"/>
      <c r="AG96" s="25"/>
      <c r="AH96" s="333">
        <v>4500000</v>
      </c>
      <c r="AI96" s="13" t="s">
        <v>1962</v>
      </c>
      <c r="AJ96" s="333">
        <v>4500000</v>
      </c>
      <c r="AK96" s="13" t="s">
        <v>1859</v>
      </c>
      <c r="AL96" s="334"/>
      <c r="AM96" s="13"/>
      <c r="AN96" s="334"/>
      <c r="AO96" s="13"/>
      <c r="AP96" s="334"/>
      <c r="AQ96" s="13"/>
      <c r="AR96" s="20"/>
      <c r="AS96" s="25"/>
      <c r="AT96" s="20"/>
      <c r="AU96" s="25"/>
      <c r="AV96" s="20"/>
      <c r="AW96" s="25"/>
      <c r="AX96" s="20"/>
      <c r="AY96" s="25"/>
      <c r="AZ96" s="20"/>
      <c r="BA96" s="25"/>
      <c r="BB96" s="20"/>
      <c r="BC96" s="25"/>
      <c r="BD96" s="20"/>
      <c r="BE96" s="25"/>
      <c r="BF96" s="20"/>
      <c r="BG96" s="25"/>
      <c r="BH96" s="20"/>
      <c r="BI96" s="25"/>
      <c r="BJ96" s="87"/>
      <c r="BK96" s="25"/>
      <c r="BL96" s="25"/>
      <c r="BM96" s="25"/>
      <c r="BN96" s="25"/>
      <c r="BO96" s="25"/>
      <c r="BP96" s="25"/>
      <c r="BQ96" s="25"/>
    </row>
    <row r="97" spans="2:69" s="86" customFormat="1" ht="52.35" customHeight="1">
      <c r="B97" s="79">
        <v>92</v>
      </c>
      <c r="C97" s="79" t="s">
        <v>945</v>
      </c>
      <c r="D97" s="14" t="s">
        <v>427</v>
      </c>
      <c r="E97" s="14" t="s">
        <v>1561</v>
      </c>
      <c r="F97" s="330"/>
      <c r="G97" s="25"/>
      <c r="H97" s="20">
        <v>200</v>
      </c>
      <c r="I97" s="80"/>
      <c r="J97" s="80">
        <f t="shared" si="11"/>
        <v>0</v>
      </c>
      <c r="K97" s="80">
        <f t="shared" si="9"/>
        <v>173901</v>
      </c>
      <c r="L97" s="80"/>
      <c r="M97" s="80" cm="1">
        <f t="array" ref="M97">MIN(IF(I97:K97&lt;&gt;0,I97:K97))</f>
        <v>173901</v>
      </c>
      <c r="N97" s="81">
        <f t="shared" si="10"/>
        <v>34780200</v>
      </c>
      <c r="O97" s="82"/>
      <c r="P97" s="336" t="s">
        <v>56</v>
      </c>
      <c r="Q97" s="80"/>
      <c r="R97" s="83">
        <v>1</v>
      </c>
      <c r="S97" s="21"/>
      <c r="T97" s="16">
        <v>182613</v>
      </c>
      <c r="U97" s="16"/>
      <c r="V97" s="16"/>
      <c r="W97" s="80"/>
      <c r="X97" s="84"/>
      <c r="Y97" s="85"/>
      <c r="Z97" s="26"/>
      <c r="AA97" s="79"/>
      <c r="AB97" s="20"/>
      <c r="AC97" s="25"/>
      <c r="AD97" s="20"/>
      <c r="AE97" s="25"/>
      <c r="AF97" s="20"/>
      <c r="AG97" s="25"/>
      <c r="AH97" s="338">
        <v>182613</v>
      </c>
      <c r="AI97" s="13" t="s">
        <v>110</v>
      </c>
      <c r="AJ97" s="338">
        <v>182613</v>
      </c>
      <c r="AK97" s="13" t="s">
        <v>1963</v>
      </c>
      <c r="AL97" s="339">
        <v>182613</v>
      </c>
      <c r="AM97" s="13" t="s">
        <v>106</v>
      </c>
      <c r="AN97" s="339">
        <v>173901</v>
      </c>
      <c r="AO97" s="13" t="s">
        <v>1932</v>
      </c>
      <c r="AP97" s="339">
        <v>173901</v>
      </c>
      <c r="AQ97" s="13" t="s">
        <v>1882</v>
      </c>
      <c r="AR97" s="20"/>
      <c r="AS97" s="25"/>
      <c r="AT97" s="20"/>
      <c r="AU97" s="25"/>
      <c r="AV97" s="20"/>
      <c r="AW97" s="25"/>
      <c r="AX97" s="20"/>
      <c r="AY97" s="25"/>
      <c r="AZ97" s="20"/>
      <c r="BA97" s="25"/>
      <c r="BB97" s="20"/>
      <c r="BC97" s="25"/>
      <c r="BD97" s="20"/>
      <c r="BE97" s="25"/>
      <c r="BF97" s="20"/>
      <c r="BG97" s="25"/>
      <c r="BH97" s="20"/>
      <c r="BI97" s="25"/>
      <c r="BJ97" s="87"/>
      <c r="BK97" s="25"/>
      <c r="BL97" s="25"/>
      <c r="BM97" s="25"/>
      <c r="BN97" s="25"/>
      <c r="BO97" s="25"/>
      <c r="BP97" s="25"/>
      <c r="BQ97" s="25"/>
    </row>
    <row r="98" spans="2:69" s="86" customFormat="1" ht="52.35" customHeight="1">
      <c r="B98" s="79">
        <v>93</v>
      </c>
      <c r="C98" s="79" t="s">
        <v>956</v>
      </c>
      <c r="D98" s="14" t="s">
        <v>429</v>
      </c>
      <c r="E98" s="14" t="s">
        <v>1300</v>
      </c>
      <c r="F98" s="330" t="s">
        <v>1964</v>
      </c>
      <c r="G98" s="25"/>
      <c r="H98" s="26">
        <v>100</v>
      </c>
      <c r="I98" s="80"/>
      <c r="J98" s="80">
        <f t="shared" si="11"/>
        <v>0</v>
      </c>
      <c r="K98" s="80">
        <f t="shared" si="9"/>
        <v>1180000</v>
      </c>
      <c r="L98" s="80"/>
      <c r="M98" s="80" cm="1">
        <f t="array" ref="M98">MIN(IF(I98:K98&lt;&gt;0,I98:K98))</f>
        <v>1180000</v>
      </c>
      <c r="N98" s="81">
        <f t="shared" si="10"/>
        <v>118000000</v>
      </c>
      <c r="O98" s="82"/>
      <c r="P98" s="336" t="s">
        <v>56</v>
      </c>
      <c r="Q98" s="80">
        <f t="shared" ref="Q98:Q111" si="13">MIN(T98:V98)</f>
        <v>1180000</v>
      </c>
      <c r="R98" s="83">
        <v>1</v>
      </c>
      <c r="S98" s="15"/>
      <c r="T98" s="16">
        <v>1180000</v>
      </c>
      <c r="U98" s="16"/>
      <c r="V98" s="16"/>
      <c r="W98" s="89"/>
      <c r="X98" s="84"/>
      <c r="Y98" s="85"/>
      <c r="Z98" s="26"/>
      <c r="AA98" s="25"/>
      <c r="AB98" s="20"/>
      <c r="AC98" s="25"/>
      <c r="AD98" s="20"/>
      <c r="AE98" s="25"/>
      <c r="AF98" s="20"/>
      <c r="AG98" s="25"/>
      <c r="AH98" s="338">
        <v>1180000</v>
      </c>
      <c r="AI98" s="13" t="s">
        <v>1965</v>
      </c>
      <c r="AJ98" s="338">
        <v>1180000</v>
      </c>
      <c r="AK98" s="13" t="s">
        <v>1947</v>
      </c>
      <c r="AL98" s="339">
        <v>1180000</v>
      </c>
      <c r="AM98" s="13" t="s">
        <v>1966</v>
      </c>
      <c r="AN98" s="338">
        <v>1180000</v>
      </c>
      <c r="AO98" s="13" t="s">
        <v>1933</v>
      </c>
      <c r="AP98" s="338">
        <v>1180000</v>
      </c>
      <c r="AQ98" s="13" t="s">
        <v>1967</v>
      </c>
      <c r="AR98" s="20"/>
      <c r="AS98" s="25"/>
      <c r="AT98" s="20"/>
      <c r="AU98" s="25"/>
      <c r="AV98" s="20"/>
      <c r="AW98" s="25"/>
      <c r="AX98" s="20"/>
      <c r="AY98" s="25"/>
      <c r="AZ98" s="20"/>
      <c r="BA98" s="25"/>
      <c r="BB98" s="26"/>
      <c r="BC98" s="25"/>
      <c r="BD98" s="20"/>
      <c r="BE98" s="25"/>
      <c r="BF98" s="20"/>
      <c r="BG98" s="25"/>
      <c r="BH98" s="20"/>
      <c r="BI98" s="25"/>
      <c r="BJ98" s="87"/>
      <c r="BK98" s="25"/>
      <c r="BL98" s="25"/>
      <c r="BM98" s="25"/>
      <c r="BN98" s="79"/>
      <c r="BO98" s="25"/>
      <c r="BP98" s="25"/>
      <c r="BQ98" s="78"/>
    </row>
    <row r="99" spans="2:69" s="86" customFormat="1" ht="52.35" customHeight="1">
      <c r="B99" s="79">
        <v>94</v>
      </c>
      <c r="C99" s="79" t="s">
        <v>962</v>
      </c>
      <c r="D99" s="14" t="s">
        <v>431</v>
      </c>
      <c r="E99" s="14" t="s">
        <v>1568</v>
      </c>
      <c r="F99" s="330" t="s">
        <v>1968</v>
      </c>
      <c r="G99" s="25"/>
      <c r="H99" s="26">
        <v>450</v>
      </c>
      <c r="I99" s="80"/>
      <c r="J99" s="80">
        <f t="shared" si="11"/>
        <v>0</v>
      </c>
      <c r="K99" s="80">
        <f t="shared" si="9"/>
        <v>0</v>
      </c>
      <c r="L99" s="80"/>
      <c r="M99" s="80" cm="1">
        <f t="array" ref="M99">MIN(IF(I99:K99&lt;&gt;0,I99:K99))</f>
        <v>0</v>
      </c>
      <c r="N99" s="81">
        <f t="shared" si="10"/>
        <v>0</v>
      </c>
      <c r="O99" s="82"/>
      <c r="P99" s="336" t="s">
        <v>56</v>
      </c>
      <c r="Q99" s="80">
        <f t="shared" si="13"/>
        <v>1056213</v>
      </c>
      <c r="R99" s="83">
        <v>2</v>
      </c>
      <c r="S99" s="15"/>
      <c r="T99" s="16">
        <v>1056213</v>
      </c>
      <c r="U99" s="16"/>
      <c r="V99" s="16"/>
      <c r="W99" s="89"/>
      <c r="X99" s="84"/>
      <c r="Y99" s="85"/>
      <c r="Z99" s="20"/>
      <c r="AA99" s="25"/>
      <c r="AB99" s="20"/>
      <c r="AC99" s="25"/>
      <c r="AD99" s="20"/>
      <c r="AE99" s="25"/>
      <c r="AF99" s="20"/>
      <c r="AG99" s="25"/>
      <c r="AH99" s="333"/>
      <c r="AI99" s="13"/>
      <c r="AJ99" s="333"/>
      <c r="AK99" s="13"/>
      <c r="AL99" s="334"/>
      <c r="AM99" s="13"/>
      <c r="AN99" s="334"/>
      <c r="AO99" s="13"/>
      <c r="AP99" s="334"/>
      <c r="AQ99" s="13"/>
      <c r="AR99" s="20"/>
      <c r="AS99" s="25"/>
      <c r="AV99" s="20"/>
      <c r="AW99" s="25"/>
      <c r="AX99" s="20"/>
      <c r="AY99" s="25"/>
      <c r="AZ99" s="20"/>
      <c r="BA99" s="25"/>
      <c r="BB99" s="20"/>
      <c r="BC99" s="25"/>
      <c r="BD99" s="20"/>
      <c r="BE99" s="25"/>
      <c r="BF99" s="20"/>
      <c r="BG99" s="25"/>
      <c r="BH99" s="20"/>
      <c r="BI99" s="25"/>
      <c r="BJ99" s="87"/>
      <c r="BK99" s="25"/>
      <c r="BL99" s="25"/>
      <c r="BM99" s="25"/>
      <c r="BN99" s="79"/>
      <c r="BO99" s="25"/>
      <c r="BP99" s="25"/>
      <c r="BQ99" s="78"/>
    </row>
    <row r="100" spans="2:69" s="86" customFormat="1" ht="52.35" customHeight="1">
      <c r="B100" s="79">
        <v>95</v>
      </c>
      <c r="C100" s="79" t="s">
        <v>962</v>
      </c>
      <c r="D100" s="14" t="s">
        <v>431</v>
      </c>
      <c r="E100" s="14" t="s">
        <v>1568</v>
      </c>
      <c r="F100" s="330" t="s">
        <v>1968</v>
      </c>
      <c r="G100" s="25"/>
      <c r="H100" s="26">
        <v>450</v>
      </c>
      <c r="I100" s="80"/>
      <c r="J100" s="80">
        <f t="shared" si="11"/>
        <v>0</v>
      </c>
      <c r="K100" s="80">
        <f t="shared" si="9"/>
        <v>568050</v>
      </c>
      <c r="L100" s="80"/>
      <c r="M100" s="80" cm="1">
        <f t="array" ref="M100">MIN(IF(I100:K100&lt;&gt;0,I100:K100))</f>
        <v>568050</v>
      </c>
      <c r="N100" s="81">
        <f t="shared" si="10"/>
        <v>255622500</v>
      </c>
      <c r="O100" s="82"/>
      <c r="P100" s="336" t="s">
        <v>56</v>
      </c>
      <c r="Q100" s="80">
        <f t="shared" si="13"/>
        <v>800000</v>
      </c>
      <c r="R100" s="83">
        <v>2</v>
      </c>
      <c r="S100" s="15"/>
      <c r="T100" s="16">
        <v>800000</v>
      </c>
      <c r="U100" s="16"/>
      <c r="V100" s="16"/>
      <c r="W100" s="26"/>
      <c r="X100" s="84"/>
      <c r="Y100" s="85"/>
      <c r="Z100" s="26"/>
      <c r="AA100" s="79"/>
      <c r="AB100" s="20"/>
      <c r="AC100" s="25"/>
      <c r="AD100" s="20"/>
      <c r="AE100" s="25"/>
      <c r="AF100" s="20"/>
      <c r="AG100" s="25"/>
      <c r="AH100" s="338">
        <v>700000</v>
      </c>
      <c r="AI100" s="13" t="s">
        <v>1868</v>
      </c>
      <c r="AJ100" s="333">
        <v>568050</v>
      </c>
      <c r="AK100" s="13" t="s">
        <v>1969</v>
      </c>
      <c r="AL100" s="334"/>
      <c r="AM100" s="13"/>
      <c r="AN100" s="334"/>
      <c r="AO100" s="13"/>
      <c r="AP100" s="334"/>
      <c r="AQ100" s="13"/>
      <c r="AR100" s="20"/>
      <c r="AS100" s="25"/>
      <c r="AT100" s="20"/>
      <c r="AU100" s="25"/>
      <c r="AV100" s="20"/>
      <c r="AW100" s="25"/>
      <c r="AX100" s="20"/>
      <c r="AY100" s="25"/>
      <c r="AZ100" s="20"/>
      <c r="BA100" s="25"/>
      <c r="BB100" s="20"/>
      <c r="BC100" s="25"/>
      <c r="BD100" s="20"/>
      <c r="BE100" s="25"/>
      <c r="BF100" s="20"/>
      <c r="BG100" s="25"/>
      <c r="BH100" s="20"/>
      <c r="BI100" s="25"/>
      <c r="BJ100" s="108"/>
      <c r="BK100" s="25"/>
      <c r="BL100" s="25"/>
      <c r="BM100" s="25"/>
      <c r="BN100" s="79"/>
      <c r="BO100" s="25"/>
      <c r="BP100" s="25"/>
      <c r="BQ100" s="78"/>
    </row>
    <row r="101" spans="2:69" s="86" customFormat="1" ht="52.35" customHeight="1">
      <c r="B101" s="79">
        <v>96</v>
      </c>
      <c r="C101" s="79" t="s">
        <v>891</v>
      </c>
      <c r="D101" s="14" t="s">
        <v>434</v>
      </c>
      <c r="E101" s="14" t="s">
        <v>895</v>
      </c>
      <c r="F101" s="330" t="s">
        <v>1970</v>
      </c>
      <c r="G101" s="25"/>
      <c r="H101" s="26">
        <v>1900</v>
      </c>
      <c r="I101" s="80"/>
      <c r="J101" s="80">
        <f t="shared" si="11"/>
        <v>0</v>
      </c>
      <c r="K101" s="80">
        <f t="shared" si="9"/>
        <v>0</v>
      </c>
      <c r="L101" s="80"/>
      <c r="M101" s="80" cm="1">
        <f t="array" ref="M101">MIN(IF(I101:K101&lt;&gt;0,I101:K101))</f>
        <v>0</v>
      </c>
      <c r="N101" s="81">
        <f t="shared" si="10"/>
        <v>0</v>
      </c>
      <c r="O101" s="82"/>
      <c r="P101" s="336" t="s">
        <v>56</v>
      </c>
      <c r="Q101" s="80">
        <f t="shared" si="13"/>
        <v>390000</v>
      </c>
      <c r="R101" s="83">
        <v>2</v>
      </c>
      <c r="S101" s="15"/>
      <c r="T101" s="16">
        <v>390000</v>
      </c>
      <c r="U101" s="16"/>
      <c r="V101" s="16"/>
      <c r="W101" s="81"/>
      <c r="X101" s="84"/>
      <c r="Y101" s="85"/>
      <c r="Z101" s="26"/>
      <c r="AA101" s="79"/>
      <c r="AB101" s="20"/>
      <c r="AC101" s="25"/>
      <c r="AD101" s="20"/>
      <c r="AE101" s="25"/>
      <c r="AF101" s="20"/>
      <c r="AG101" s="25"/>
      <c r="AH101" s="333" t="s">
        <v>1971</v>
      </c>
      <c r="AI101" s="13"/>
      <c r="AJ101" s="333"/>
      <c r="AK101" s="13"/>
      <c r="AL101" s="333"/>
      <c r="AM101" s="13"/>
      <c r="AN101" s="334"/>
      <c r="AO101" s="13"/>
      <c r="AP101" s="334"/>
      <c r="AQ101" s="13"/>
      <c r="AR101" s="20"/>
      <c r="AS101" s="25"/>
      <c r="AT101" s="20"/>
      <c r="AU101" s="25"/>
      <c r="AV101" s="20"/>
      <c r="AW101" s="25"/>
      <c r="AX101" s="20"/>
      <c r="AY101" s="25"/>
      <c r="AZ101" s="20"/>
      <c r="BA101" s="25"/>
      <c r="BB101" s="20"/>
      <c r="BC101" s="25"/>
      <c r="BD101" s="20"/>
      <c r="BE101" s="25"/>
      <c r="BF101" s="20"/>
      <c r="BG101" s="25"/>
      <c r="BH101" s="20"/>
      <c r="BI101" s="25"/>
      <c r="BJ101" s="108"/>
      <c r="BK101" s="25"/>
      <c r="BL101" s="25"/>
      <c r="BM101" s="25"/>
      <c r="BN101" s="79"/>
      <c r="BO101" s="25"/>
      <c r="BP101" s="25"/>
      <c r="BQ101" s="78"/>
    </row>
    <row r="102" spans="2:69" s="86" customFormat="1" ht="52.35" customHeight="1">
      <c r="B102" s="79">
        <v>97</v>
      </c>
      <c r="C102" s="79" t="s">
        <v>891</v>
      </c>
      <c r="D102" s="14" t="s">
        <v>434</v>
      </c>
      <c r="E102" s="14" t="s">
        <v>1708</v>
      </c>
      <c r="F102" s="330" t="s">
        <v>1972</v>
      </c>
      <c r="G102" s="25"/>
      <c r="H102" s="26">
        <v>1900</v>
      </c>
      <c r="I102" s="80"/>
      <c r="J102" s="80">
        <f t="shared" si="11"/>
        <v>0</v>
      </c>
      <c r="K102" s="80">
        <f t="shared" si="9"/>
        <v>0</v>
      </c>
      <c r="L102" s="80"/>
      <c r="M102" s="80" cm="1">
        <f t="array" ref="M102">MIN(IF(I102:K102&lt;&gt;0,I102:K102))</f>
        <v>0</v>
      </c>
      <c r="N102" s="81">
        <f t="shared" si="10"/>
        <v>0</v>
      </c>
      <c r="O102" s="82"/>
      <c r="P102" s="336" t="s">
        <v>56</v>
      </c>
      <c r="Q102" s="80">
        <f t="shared" si="13"/>
        <v>500000</v>
      </c>
      <c r="R102" s="83">
        <v>2</v>
      </c>
      <c r="S102" s="15"/>
      <c r="T102" s="16">
        <v>500000</v>
      </c>
      <c r="U102" s="16"/>
      <c r="V102" s="16"/>
      <c r="W102" s="89"/>
      <c r="X102" s="84"/>
      <c r="Y102" s="85"/>
      <c r="Z102" s="26"/>
      <c r="AA102" s="79"/>
      <c r="AB102" s="20"/>
      <c r="AC102" s="25"/>
      <c r="AD102" s="20"/>
      <c r="AE102" s="25"/>
      <c r="AF102" s="20"/>
      <c r="AG102" s="25"/>
      <c r="AH102" s="333" t="s">
        <v>1971</v>
      </c>
      <c r="AI102" s="13"/>
      <c r="AJ102" s="333"/>
      <c r="AK102" s="13"/>
      <c r="AL102" s="333"/>
      <c r="AM102" s="13"/>
      <c r="AN102" s="333"/>
      <c r="AO102" s="13"/>
      <c r="AP102" s="333"/>
      <c r="AQ102" s="13"/>
      <c r="AR102" s="20"/>
      <c r="AS102" s="25"/>
      <c r="AT102" s="20"/>
      <c r="AU102" s="25"/>
      <c r="AV102" s="20"/>
      <c r="AW102" s="25"/>
      <c r="AX102" s="20"/>
      <c r="AY102" s="25"/>
      <c r="AZ102" s="20"/>
      <c r="BA102" s="25"/>
      <c r="BB102" s="20"/>
      <c r="BC102" s="25"/>
      <c r="BD102" s="20"/>
      <c r="BE102" s="25"/>
      <c r="BF102" s="20"/>
      <c r="BG102" s="25"/>
      <c r="BH102" s="20"/>
      <c r="BI102" s="25"/>
      <c r="BJ102" s="87"/>
      <c r="BK102" s="25"/>
      <c r="BL102" s="25"/>
      <c r="BM102" s="25"/>
      <c r="BN102" s="79"/>
      <c r="BO102" s="25"/>
      <c r="BP102" s="25"/>
      <c r="BQ102" s="78"/>
    </row>
    <row r="103" spans="2:69" s="86" customFormat="1" ht="52.35" customHeight="1">
      <c r="B103" s="79">
        <v>98</v>
      </c>
      <c r="C103" s="79" t="s">
        <v>901</v>
      </c>
      <c r="D103" s="14" t="s">
        <v>436</v>
      </c>
      <c r="E103" s="14" t="s">
        <v>904</v>
      </c>
      <c r="F103" s="330" t="s">
        <v>1973</v>
      </c>
      <c r="G103" s="25"/>
      <c r="H103" s="26">
        <v>300</v>
      </c>
      <c r="I103" s="80"/>
      <c r="J103" s="80">
        <f t="shared" si="11"/>
        <v>0</v>
      </c>
      <c r="K103" s="80">
        <f t="shared" ref="K103:K134" si="14">MIN(AH103,AJ103,AL103,AN103,AP103,AR103,AT103,AV103,AX103,AZ103,BB103,BD103,BF103,BH103)</f>
        <v>0</v>
      </c>
      <c r="L103" s="80"/>
      <c r="M103" s="80" cm="1">
        <f t="array" ref="M103">MIN(IF(I103:K103&lt;&gt;0,I103:K103))</f>
        <v>0</v>
      </c>
      <c r="N103" s="81">
        <f t="shared" ref="N103:N134" si="15">M103*H103</f>
        <v>0</v>
      </c>
      <c r="O103" s="82"/>
      <c r="P103" s="336" t="s">
        <v>56</v>
      </c>
      <c r="Q103" s="80">
        <f t="shared" si="13"/>
        <v>325000</v>
      </c>
      <c r="R103" s="83">
        <v>2</v>
      </c>
      <c r="S103" s="15"/>
      <c r="T103" s="16">
        <v>325000</v>
      </c>
      <c r="U103" s="16"/>
      <c r="V103" s="16"/>
      <c r="W103" s="89"/>
      <c r="X103" s="84"/>
      <c r="Y103" s="85"/>
      <c r="Z103" s="26"/>
      <c r="AA103" s="79"/>
      <c r="AB103" s="20"/>
      <c r="AC103" s="25"/>
      <c r="AD103" s="20"/>
      <c r="AE103" s="25"/>
      <c r="AF103" s="20"/>
      <c r="AG103" s="25"/>
      <c r="AH103" s="333" t="s">
        <v>1971</v>
      </c>
      <c r="AI103" s="13"/>
      <c r="AJ103" s="333"/>
      <c r="AK103" s="13"/>
      <c r="AL103" s="334"/>
      <c r="AM103" s="13"/>
      <c r="AN103" s="334"/>
      <c r="AO103" s="13"/>
      <c r="AP103" s="334"/>
      <c r="AQ103" s="13"/>
      <c r="AR103" s="20"/>
      <c r="AS103" s="25"/>
      <c r="AT103" s="20"/>
      <c r="AU103" s="25"/>
      <c r="AV103" s="20"/>
      <c r="AW103" s="25"/>
      <c r="AX103" s="20"/>
      <c r="AY103" s="25"/>
      <c r="AZ103" s="20"/>
      <c r="BA103" s="25"/>
      <c r="BD103" s="20"/>
      <c r="BE103" s="25"/>
      <c r="BF103" s="20"/>
      <c r="BG103" s="25"/>
      <c r="BH103" s="20"/>
      <c r="BI103" s="25"/>
      <c r="BJ103" s="87"/>
      <c r="BK103" s="25"/>
      <c r="BL103" s="25"/>
      <c r="BM103" s="25"/>
      <c r="BN103" s="79"/>
      <c r="BO103" s="25"/>
      <c r="BP103" s="25"/>
      <c r="BQ103" s="25"/>
    </row>
    <row r="104" spans="2:69" s="86" customFormat="1" ht="52.35" customHeight="1">
      <c r="B104" s="79">
        <v>99</v>
      </c>
      <c r="C104" s="79" t="s">
        <v>901</v>
      </c>
      <c r="D104" s="14" t="s">
        <v>436</v>
      </c>
      <c r="E104" s="14" t="s">
        <v>904</v>
      </c>
      <c r="F104" s="330" t="s">
        <v>1973</v>
      </c>
      <c r="G104" s="25"/>
      <c r="H104" s="26">
        <v>300</v>
      </c>
      <c r="I104" s="80"/>
      <c r="J104" s="80">
        <f t="shared" si="11"/>
        <v>0</v>
      </c>
      <c r="K104" s="80">
        <f t="shared" si="14"/>
        <v>0</v>
      </c>
      <c r="L104" s="80"/>
      <c r="M104" s="80" cm="1">
        <f t="array" ref="M104">MIN(IF(I104:K104&lt;&gt;0,I104:K104))</f>
        <v>0</v>
      </c>
      <c r="N104" s="81">
        <f t="shared" si="15"/>
        <v>0</v>
      </c>
      <c r="O104" s="82"/>
      <c r="P104" s="336" t="s">
        <v>56</v>
      </c>
      <c r="Q104" s="80">
        <f t="shared" si="13"/>
        <v>370000</v>
      </c>
      <c r="R104" s="83">
        <v>2</v>
      </c>
      <c r="S104" s="15"/>
      <c r="T104" s="16">
        <v>370000</v>
      </c>
      <c r="U104" s="16"/>
      <c r="V104" s="16"/>
      <c r="W104" s="26"/>
      <c r="X104" s="84"/>
      <c r="Y104" s="85"/>
      <c r="Z104" s="26"/>
      <c r="AA104" s="79"/>
      <c r="AB104" s="20"/>
      <c r="AC104" s="25"/>
      <c r="AD104" s="20"/>
      <c r="AE104" s="25"/>
      <c r="AF104" s="20"/>
      <c r="AG104" s="25"/>
      <c r="AH104" s="333" t="s">
        <v>1971</v>
      </c>
      <c r="AI104" s="13"/>
      <c r="AJ104" s="333"/>
      <c r="AK104" s="13"/>
      <c r="AL104" s="334"/>
      <c r="AM104" s="13"/>
      <c r="AN104" s="334"/>
      <c r="AO104" s="13"/>
      <c r="AP104" s="334"/>
      <c r="AQ104" s="13"/>
      <c r="AR104" s="20"/>
      <c r="AS104" s="25"/>
      <c r="AT104" s="20"/>
      <c r="AU104" s="25"/>
      <c r="AV104" s="20"/>
      <c r="AW104" s="25"/>
      <c r="AX104" s="20"/>
      <c r="AY104" s="25"/>
      <c r="AZ104" s="20"/>
      <c r="BA104" s="25"/>
      <c r="BB104" s="20"/>
      <c r="BC104" s="25"/>
      <c r="BD104" s="20"/>
      <c r="BE104" s="25"/>
      <c r="BF104" s="20"/>
      <c r="BG104" s="25"/>
      <c r="BH104" s="20"/>
      <c r="BI104" s="25"/>
      <c r="BJ104" s="87"/>
      <c r="BK104" s="25"/>
      <c r="BL104" s="25"/>
      <c r="BM104" s="25"/>
      <c r="BN104" s="79"/>
      <c r="BO104" s="25"/>
      <c r="BP104" s="25"/>
      <c r="BQ104" s="78"/>
    </row>
    <row r="105" spans="2:69" s="86" customFormat="1" ht="52.35" customHeight="1">
      <c r="B105" s="79">
        <v>100</v>
      </c>
      <c r="C105" s="79" t="s">
        <v>980</v>
      </c>
      <c r="D105" s="14" t="s">
        <v>438</v>
      </c>
      <c r="E105" s="14" t="s">
        <v>1160</v>
      </c>
      <c r="F105" s="330" t="s">
        <v>1974</v>
      </c>
      <c r="G105" s="25"/>
      <c r="H105" s="26">
        <v>300</v>
      </c>
      <c r="I105" s="80"/>
      <c r="J105" s="80">
        <f t="shared" si="11"/>
        <v>0</v>
      </c>
      <c r="K105" s="80">
        <f t="shared" si="14"/>
        <v>1280000</v>
      </c>
      <c r="L105" s="80"/>
      <c r="M105" s="80" cm="1">
        <f t="array" ref="M105">MIN(IF(I105:K105&lt;&gt;0,I105:K105))</f>
        <v>1280000</v>
      </c>
      <c r="N105" s="81">
        <f t="shared" si="15"/>
        <v>384000000</v>
      </c>
      <c r="O105" s="82"/>
      <c r="P105" s="336" t="s">
        <v>56</v>
      </c>
      <c r="Q105" s="80">
        <f t="shared" si="13"/>
        <v>1280000</v>
      </c>
      <c r="R105" s="83">
        <v>1</v>
      </c>
      <c r="S105" s="15"/>
      <c r="T105" s="16">
        <v>1280000</v>
      </c>
      <c r="U105" s="16"/>
      <c r="V105" s="16"/>
      <c r="W105" s="26"/>
      <c r="X105" s="84"/>
      <c r="Y105" s="85"/>
      <c r="Z105" s="26"/>
      <c r="AA105" s="79"/>
      <c r="AB105" s="20"/>
      <c r="AC105" s="25"/>
      <c r="AD105" s="20"/>
      <c r="AE105" s="25"/>
      <c r="AF105" s="20"/>
      <c r="AG105" s="25"/>
      <c r="AH105" s="338">
        <v>1280000</v>
      </c>
      <c r="AI105" s="13" t="s">
        <v>1975</v>
      </c>
      <c r="AJ105" s="338">
        <v>1280000</v>
      </c>
      <c r="AK105" s="13" t="s">
        <v>1976</v>
      </c>
      <c r="AL105" s="339">
        <v>1280000</v>
      </c>
      <c r="AM105" s="13" t="s">
        <v>102</v>
      </c>
      <c r="AN105" s="339">
        <v>1280000</v>
      </c>
      <c r="AO105" s="13" t="s">
        <v>1977</v>
      </c>
      <c r="AP105" s="339">
        <v>1280000</v>
      </c>
      <c r="AQ105" s="13" t="s">
        <v>1978</v>
      </c>
      <c r="AR105" s="20"/>
      <c r="AS105" s="25"/>
      <c r="AT105" s="20"/>
      <c r="AU105" s="25"/>
      <c r="AV105" s="20"/>
      <c r="AW105" s="25"/>
      <c r="AX105" s="20"/>
      <c r="AY105" s="25"/>
      <c r="AZ105" s="20"/>
      <c r="BA105" s="25"/>
      <c r="BB105" s="20"/>
      <c r="BC105" s="25"/>
      <c r="BD105" s="20"/>
      <c r="BE105" s="25"/>
      <c r="BF105" s="20"/>
      <c r="BG105" s="25"/>
      <c r="BH105" s="20"/>
      <c r="BI105" s="25"/>
      <c r="BJ105" s="87"/>
      <c r="BK105" s="25"/>
      <c r="BL105" s="25"/>
      <c r="BM105" s="25"/>
      <c r="BN105" s="79"/>
      <c r="BO105" s="25"/>
      <c r="BP105" s="25"/>
      <c r="BQ105" s="25"/>
    </row>
    <row r="106" spans="2:69" s="86" customFormat="1" ht="52.35" customHeight="1">
      <c r="B106" s="79">
        <v>101</v>
      </c>
      <c r="C106" s="79" t="s">
        <v>987</v>
      </c>
      <c r="D106" s="14" t="s">
        <v>440</v>
      </c>
      <c r="E106" s="14" t="s">
        <v>1357</v>
      </c>
      <c r="F106" s="330" t="s">
        <v>1979</v>
      </c>
      <c r="G106" s="25"/>
      <c r="H106" s="26">
        <v>10</v>
      </c>
      <c r="I106" s="80"/>
      <c r="J106" s="80">
        <f t="shared" si="11"/>
        <v>0</v>
      </c>
      <c r="K106" s="80">
        <f t="shared" si="14"/>
        <v>0</v>
      </c>
      <c r="L106" s="80"/>
      <c r="M106" s="80" cm="1">
        <f t="array" ref="M106">MIN(IF(I106:K106&lt;&gt;0,I106:K106))</f>
        <v>0</v>
      </c>
      <c r="N106" s="81">
        <f t="shared" si="15"/>
        <v>0</v>
      </c>
      <c r="O106" s="82"/>
      <c r="P106" s="336" t="s">
        <v>56</v>
      </c>
      <c r="Q106" s="80">
        <f t="shared" si="13"/>
        <v>15000000</v>
      </c>
      <c r="R106" s="83">
        <v>1</v>
      </c>
      <c r="S106" s="15"/>
      <c r="T106" s="16">
        <v>15000000</v>
      </c>
      <c r="U106" s="16"/>
      <c r="V106" s="16"/>
      <c r="W106" s="26"/>
      <c r="X106" s="84"/>
      <c r="Y106" s="85"/>
      <c r="Z106" s="26"/>
      <c r="AA106" s="79"/>
      <c r="AB106" s="20"/>
      <c r="AC106" s="25"/>
      <c r="AD106" s="20"/>
      <c r="AE106" s="25"/>
      <c r="AF106" s="20"/>
      <c r="AG106" s="25"/>
      <c r="AH106" s="333"/>
      <c r="AI106" s="13"/>
      <c r="AJ106" s="333"/>
      <c r="AK106" s="13"/>
      <c r="AL106" s="334"/>
      <c r="AM106" s="13"/>
      <c r="AN106" s="334"/>
      <c r="AO106" s="13"/>
      <c r="AP106" s="334"/>
      <c r="AQ106" s="13"/>
      <c r="AR106" s="20"/>
      <c r="AS106" s="25"/>
      <c r="AT106" s="20"/>
      <c r="AU106" s="25"/>
      <c r="AV106" s="20"/>
      <c r="AW106" s="25"/>
      <c r="AX106" s="20"/>
      <c r="AY106" s="25"/>
      <c r="AZ106" s="20"/>
      <c r="BA106" s="25"/>
      <c r="BB106" s="20"/>
      <c r="BC106" s="25"/>
      <c r="BD106" s="20"/>
      <c r="BE106" s="25"/>
      <c r="BF106" s="20"/>
      <c r="BG106" s="25"/>
      <c r="BH106" s="20"/>
      <c r="BI106" s="25"/>
      <c r="BJ106" s="87"/>
      <c r="BK106" s="25"/>
      <c r="BL106" s="25"/>
      <c r="BM106" s="25"/>
      <c r="BN106" s="79"/>
      <c r="BO106" s="25"/>
      <c r="BP106" s="25"/>
      <c r="BQ106" s="25"/>
    </row>
    <row r="107" spans="2:69" s="86" customFormat="1" ht="52.35" customHeight="1">
      <c r="B107" s="79">
        <v>104</v>
      </c>
      <c r="C107" s="79" t="s">
        <v>998</v>
      </c>
      <c r="D107" s="14" t="s">
        <v>442</v>
      </c>
      <c r="E107" s="14" t="s">
        <v>1168</v>
      </c>
      <c r="F107" s="330" t="s">
        <v>1980</v>
      </c>
      <c r="G107" s="25"/>
      <c r="H107" s="26">
        <v>50</v>
      </c>
      <c r="I107" s="80"/>
      <c r="J107" s="80">
        <f t="shared" si="11"/>
        <v>0</v>
      </c>
      <c r="K107" s="80">
        <f t="shared" si="14"/>
        <v>7800000</v>
      </c>
      <c r="L107" s="80"/>
      <c r="M107" s="80" cm="1">
        <f t="array" ref="M107">MIN(IF(I107:K107&lt;&gt;0,I107:K107))</f>
        <v>7800000</v>
      </c>
      <c r="N107" s="81">
        <f t="shared" si="15"/>
        <v>390000000</v>
      </c>
      <c r="O107" s="82"/>
      <c r="P107" s="336" t="s">
        <v>56</v>
      </c>
      <c r="Q107" s="80">
        <f t="shared" si="13"/>
        <v>7800000</v>
      </c>
      <c r="R107" s="83">
        <v>1</v>
      </c>
      <c r="S107" s="15"/>
      <c r="T107" s="16">
        <v>7800000</v>
      </c>
      <c r="U107" s="16"/>
      <c r="V107" s="16"/>
      <c r="W107" s="81"/>
      <c r="X107" s="84"/>
      <c r="Y107" s="85"/>
      <c r="Z107" s="26"/>
      <c r="AA107" s="79"/>
      <c r="AB107" s="20"/>
      <c r="AC107" s="25"/>
      <c r="AD107" s="20"/>
      <c r="AE107" s="25"/>
      <c r="AF107" s="20"/>
      <c r="AG107" s="25"/>
      <c r="AH107" s="338">
        <v>7800000</v>
      </c>
      <c r="AI107" s="13" t="s">
        <v>1981</v>
      </c>
      <c r="AJ107" s="338">
        <v>7800000</v>
      </c>
      <c r="AK107" s="13" t="s">
        <v>1975</v>
      </c>
      <c r="AL107" s="339">
        <v>7800000</v>
      </c>
      <c r="AM107" s="13" t="s">
        <v>1982</v>
      </c>
      <c r="AN107" s="339">
        <v>7800000</v>
      </c>
      <c r="AO107" s="13" t="s">
        <v>1983</v>
      </c>
      <c r="AP107" s="339">
        <v>7800000</v>
      </c>
      <c r="AQ107" s="13" t="s">
        <v>107</v>
      </c>
      <c r="AR107" s="20"/>
      <c r="AS107" s="25"/>
      <c r="AT107" s="20"/>
      <c r="AU107" s="25"/>
      <c r="AV107" s="20"/>
      <c r="AW107" s="25"/>
      <c r="AX107" s="20"/>
      <c r="AY107" s="25"/>
      <c r="AZ107" s="20"/>
      <c r="BA107" s="25"/>
      <c r="BB107" s="20"/>
      <c r="BC107" s="25"/>
      <c r="BD107" s="20"/>
      <c r="BE107" s="25"/>
      <c r="BF107" s="20"/>
      <c r="BG107" s="25"/>
      <c r="BH107" s="20"/>
      <c r="BI107" s="25"/>
      <c r="BJ107" s="87"/>
      <c r="BK107" s="25"/>
      <c r="BL107" s="25"/>
      <c r="BM107" s="25"/>
      <c r="BN107" s="79"/>
      <c r="BO107" s="25"/>
      <c r="BP107" s="25"/>
      <c r="BQ107" s="25"/>
    </row>
    <row r="108" spans="2:69" s="86" customFormat="1" ht="52.35" customHeight="1">
      <c r="B108" s="79">
        <v>107</v>
      </c>
      <c r="C108" s="79" t="s">
        <v>1003</v>
      </c>
      <c r="D108" s="14" t="s">
        <v>444</v>
      </c>
      <c r="E108" s="14" t="s">
        <v>1173</v>
      </c>
      <c r="F108" s="330" t="s">
        <v>1984</v>
      </c>
      <c r="G108" s="25"/>
      <c r="H108" s="26">
        <v>5</v>
      </c>
      <c r="I108" s="80"/>
      <c r="J108" s="80">
        <f t="shared" si="11"/>
        <v>0</v>
      </c>
      <c r="K108" s="80">
        <f t="shared" si="14"/>
        <v>31000000</v>
      </c>
      <c r="L108" s="80"/>
      <c r="M108" s="80" cm="1">
        <f t="array" ref="M108">MIN(IF(I108:K108&lt;&gt;0,I108:K108))</f>
        <v>31000000</v>
      </c>
      <c r="N108" s="81">
        <f t="shared" si="15"/>
        <v>155000000</v>
      </c>
      <c r="O108" s="82"/>
      <c r="P108" s="336" t="s">
        <v>56</v>
      </c>
      <c r="Q108" s="80">
        <f t="shared" si="13"/>
        <v>27000000</v>
      </c>
      <c r="R108" s="83">
        <v>1</v>
      </c>
      <c r="S108" s="15"/>
      <c r="T108" s="16">
        <v>27000000</v>
      </c>
      <c r="U108" s="16"/>
      <c r="V108" s="16"/>
      <c r="W108" s="81"/>
      <c r="X108" s="84"/>
      <c r="Y108" s="85"/>
      <c r="Z108" s="26"/>
      <c r="AA108" s="79"/>
      <c r="AB108" s="20"/>
      <c r="AC108" s="25"/>
      <c r="AD108" s="20"/>
      <c r="AE108" s="25"/>
      <c r="AF108" s="20"/>
      <c r="AG108" s="25"/>
      <c r="AH108" s="338">
        <v>31000000</v>
      </c>
      <c r="AI108" s="13" t="s">
        <v>1975</v>
      </c>
      <c r="AJ108" s="333"/>
      <c r="AK108" s="13"/>
      <c r="AL108" s="334"/>
      <c r="AM108" s="13"/>
      <c r="AN108" s="334"/>
      <c r="AO108" s="13"/>
      <c r="AP108" s="334"/>
      <c r="AQ108" s="13"/>
      <c r="AR108" s="20"/>
      <c r="AS108" s="25"/>
      <c r="AT108" s="20"/>
      <c r="AU108" s="25"/>
      <c r="AV108" s="20"/>
      <c r="AW108" s="25"/>
      <c r="AX108" s="20"/>
      <c r="AY108" s="25"/>
      <c r="AZ108" s="20"/>
      <c r="BA108" s="25"/>
      <c r="BB108" s="20"/>
      <c r="BC108" s="25"/>
      <c r="BD108" s="20"/>
      <c r="BE108" s="25"/>
      <c r="BF108" s="20"/>
      <c r="BG108" s="25"/>
      <c r="BH108" s="20"/>
      <c r="BI108" s="25"/>
      <c r="BJ108" s="87"/>
      <c r="BK108" s="25"/>
      <c r="BL108" s="25"/>
      <c r="BM108" s="25"/>
      <c r="BN108" s="79"/>
      <c r="BO108" s="25"/>
      <c r="BP108" s="25"/>
      <c r="BQ108" s="25"/>
    </row>
    <row r="109" spans="2:69" s="86" customFormat="1" ht="52.35" customHeight="1">
      <c r="B109" s="79">
        <v>108</v>
      </c>
      <c r="C109" s="79" t="s">
        <v>1028</v>
      </c>
      <c r="D109" s="14" t="s">
        <v>453</v>
      </c>
      <c r="E109" s="14" t="s">
        <v>1178</v>
      </c>
      <c r="F109" s="330" t="s">
        <v>1985</v>
      </c>
      <c r="G109" s="25"/>
      <c r="H109" s="26">
        <v>200</v>
      </c>
      <c r="I109" s="80"/>
      <c r="J109" s="80">
        <f t="shared" si="11"/>
        <v>0</v>
      </c>
      <c r="K109" s="80">
        <f t="shared" si="14"/>
        <v>282000</v>
      </c>
      <c r="L109" s="80"/>
      <c r="M109" s="80" cm="1">
        <f t="array" ref="M109">MIN(IF(I109:K109&lt;&gt;0,I109:K109))</f>
        <v>282000</v>
      </c>
      <c r="N109" s="81">
        <f t="shared" si="15"/>
        <v>56400000</v>
      </c>
      <c r="O109" s="82"/>
      <c r="P109" s="336" t="s">
        <v>56</v>
      </c>
      <c r="Q109" s="80">
        <f t="shared" si="13"/>
        <v>296000</v>
      </c>
      <c r="R109" s="83">
        <v>1</v>
      </c>
      <c r="S109" s="15"/>
      <c r="T109" s="16">
        <v>296000</v>
      </c>
      <c r="U109" s="16"/>
      <c r="V109" s="16"/>
      <c r="W109" s="81"/>
      <c r="X109" s="84"/>
      <c r="Y109" s="85"/>
      <c r="Z109" s="26"/>
      <c r="AA109" s="79"/>
      <c r="AB109" s="20"/>
      <c r="AC109" s="25"/>
      <c r="AD109" s="20"/>
      <c r="AE109" s="25"/>
      <c r="AF109" s="20"/>
      <c r="AG109" s="25"/>
      <c r="AH109" s="338">
        <v>296000</v>
      </c>
      <c r="AI109" s="13" t="s">
        <v>1937</v>
      </c>
      <c r="AJ109" s="338">
        <v>333900</v>
      </c>
      <c r="AK109" s="13" t="s">
        <v>1986</v>
      </c>
      <c r="AL109" s="339">
        <v>415000</v>
      </c>
      <c r="AM109" s="13" t="s">
        <v>1987</v>
      </c>
      <c r="AN109" s="339">
        <v>296000</v>
      </c>
      <c r="AO109" s="13" t="s">
        <v>1933</v>
      </c>
      <c r="AP109" s="339">
        <v>282000</v>
      </c>
      <c r="AQ109" s="13" t="s">
        <v>1882</v>
      </c>
      <c r="AR109" s="20"/>
      <c r="AS109" s="25"/>
      <c r="AT109" s="20"/>
      <c r="AU109" s="25"/>
      <c r="AV109" s="20"/>
      <c r="AW109" s="25"/>
      <c r="AX109" s="20"/>
      <c r="AY109" s="25"/>
      <c r="AZ109" s="20"/>
      <c r="BA109" s="25"/>
      <c r="BB109" s="20"/>
      <c r="BC109" s="25"/>
      <c r="BD109" s="20"/>
      <c r="BE109" s="25"/>
      <c r="BF109" s="20"/>
      <c r="BG109" s="25"/>
      <c r="BH109" s="20"/>
      <c r="BI109" s="25"/>
      <c r="BJ109" s="87"/>
      <c r="BK109" s="25"/>
      <c r="BL109" s="25"/>
      <c r="BM109" s="25"/>
      <c r="BN109" s="79"/>
      <c r="BO109" s="25"/>
      <c r="BP109" s="25"/>
      <c r="BQ109" s="78"/>
    </row>
    <row r="110" spans="2:69" s="86" customFormat="1" ht="52.35" customHeight="1">
      <c r="B110" s="79">
        <v>109</v>
      </c>
      <c r="C110" s="79" t="s">
        <v>1036</v>
      </c>
      <c r="D110" s="14" t="s">
        <v>455</v>
      </c>
      <c r="E110" s="14" t="s">
        <v>1826</v>
      </c>
      <c r="F110" s="330" t="s">
        <v>1988</v>
      </c>
      <c r="G110" s="25"/>
      <c r="H110" s="26">
        <v>590</v>
      </c>
      <c r="I110" s="80"/>
      <c r="J110" s="80">
        <f t="shared" si="11"/>
        <v>0</v>
      </c>
      <c r="K110" s="80">
        <f t="shared" si="14"/>
        <v>1499400</v>
      </c>
      <c r="L110" s="80"/>
      <c r="M110" s="80" cm="1">
        <f t="array" ref="M110">MIN(IF(I110:K110&lt;&gt;0,I110:K110))</f>
        <v>1499400</v>
      </c>
      <c r="N110" s="81">
        <f t="shared" si="15"/>
        <v>884646000</v>
      </c>
      <c r="O110" s="82"/>
      <c r="P110" s="336" t="s">
        <v>56</v>
      </c>
      <c r="Q110" s="80">
        <f t="shared" si="13"/>
        <v>1750000</v>
      </c>
      <c r="R110" s="83">
        <v>1</v>
      </c>
      <c r="S110" s="15"/>
      <c r="T110" s="16">
        <v>1750000</v>
      </c>
      <c r="U110" s="16"/>
      <c r="V110" s="16"/>
      <c r="W110" s="81"/>
      <c r="X110" s="84"/>
      <c r="Y110" s="85"/>
      <c r="Z110" s="26"/>
      <c r="AA110" s="79"/>
      <c r="AB110" s="20"/>
      <c r="AC110" s="25"/>
      <c r="AD110" s="20"/>
      <c r="AE110" s="25"/>
      <c r="AF110" s="20"/>
      <c r="AG110" s="25"/>
      <c r="AH110" s="338">
        <v>1499400</v>
      </c>
      <c r="AI110" s="13" t="s">
        <v>1981</v>
      </c>
      <c r="AJ110" s="338">
        <v>1980000</v>
      </c>
      <c r="AK110" s="13" t="s">
        <v>1956</v>
      </c>
      <c r="AL110" s="339">
        <v>1750000</v>
      </c>
      <c r="AM110" s="13" t="s">
        <v>106</v>
      </c>
      <c r="AN110" s="339">
        <v>1750000</v>
      </c>
      <c r="AO110" s="13" t="s">
        <v>1989</v>
      </c>
      <c r="AP110" s="339">
        <v>1499400</v>
      </c>
      <c r="AQ110" s="13" t="s">
        <v>1990</v>
      </c>
      <c r="AR110" s="20"/>
      <c r="AS110" s="25"/>
      <c r="AT110" s="20"/>
      <c r="AU110" s="25"/>
      <c r="AV110" s="20"/>
      <c r="AW110" s="25"/>
      <c r="AX110" s="20"/>
      <c r="AY110" s="25"/>
      <c r="AZ110" s="20"/>
      <c r="BA110" s="25"/>
      <c r="BB110" s="20"/>
      <c r="BC110" s="25"/>
      <c r="BD110" s="20"/>
      <c r="BE110" s="25"/>
      <c r="BF110" s="20"/>
      <c r="BG110" s="25"/>
      <c r="BH110" s="20"/>
      <c r="BI110" s="25"/>
      <c r="BJ110" s="87"/>
      <c r="BK110" s="25"/>
      <c r="BL110" s="25"/>
      <c r="BM110" s="25"/>
      <c r="BN110" s="79"/>
      <c r="BO110" s="25"/>
      <c r="BP110" s="25"/>
      <c r="BQ110" s="25"/>
    </row>
    <row r="111" spans="2:69" s="86" customFormat="1" ht="52.35" customHeight="1">
      <c r="B111" s="79">
        <v>110</v>
      </c>
      <c r="C111" s="79" t="s">
        <v>1041</v>
      </c>
      <c r="D111" s="14" t="s">
        <v>457</v>
      </c>
      <c r="E111" s="14" t="s">
        <v>1183</v>
      </c>
      <c r="F111" s="330" t="s">
        <v>1991</v>
      </c>
      <c r="G111" s="25"/>
      <c r="H111" s="26">
        <v>200</v>
      </c>
      <c r="I111" s="80"/>
      <c r="J111" s="80">
        <f t="shared" si="11"/>
        <v>0</v>
      </c>
      <c r="K111" s="80">
        <f t="shared" si="14"/>
        <v>282000</v>
      </c>
      <c r="L111" s="80"/>
      <c r="M111" s="80" cm="1">
        <f t="array" ref="M111">MIN(IF(I111:K111&lt;&gt;0,I111:K111))</f>
        <v>282000</v>
      </c>
      <c r="N111" s="81">
        <f t="shared" si="15"/>
        <v>56400000</v>
      </c>
      <c r="O111" s="82"/>
      <c r="P111" s="336" t="s">
        <v>56</v>
      </c>
      <c r="Q111" s="80">
        <f t="shared" si="13"/>
        <v>296000</v>
      </c>
      <c r="R111" s="83">
        <v>1</v>
      </c>
      <c r="S111" s="15"/>
      <c r="T111" s="16">
        <v>296000</v>
      </c>
      <c r="U111" s="16"/>
      <c r="V111" s="16"/>
      <c r="W111" s="81"/>
      <c r="X111" s="84"/>
      <c r="Y111" s="85"/>
      <c r="Z111" s="26"/>
      <c r="AA111" s="79"/>
      <c r="AB111" s="20"/>
      <c r="AC111" s="25"/>
      <c r="AD111" s="20"/>
      <c r="AE111" s="25"/>
      <c r="AF111" s="20"/>
      <c r="AG111" s="25"/>
      <c r="AH111" s="338">
        <v>296000</v>
      </c>
      <c r="AI111" s="13" t="s">
        <v>1937</v>
      </c>
      <c r="AJ111" s="338">
        <v>333900</v>
      </c>
      <c r="AK111" s="13" t="s">
        <v>1986</v>
      </c>
      <c r="AL111" s="339">
        <v>415000</v>
      </c>
      <c r="AM111" s="13" t="s">
        <v>1987</v>
      </c>
      <c r="AN111" s="339">
        <v>296000</v>
      </c>
      <c r="AO111" s="13" t="s">
        <v>1933</v>
      </c>
      <c r="AP111" s="339">
        <v>282000</v>
      </c>
      <c r="AQ111" s="13" t="s">
        <v>1882</v>
      </c>
      <c r="AR111" s="20"/>
      <c r="AS111" s="25"/>
      <c r="AT111" s="20"/>
      <c r="AU111" s="25"/>
      <c r="AV111" s="20"/>
      <c r="AW111" s="25"/>
      <c r="AX111" s="20"/>
      <c r="AY111" s="25"/>
      <c r="AZ111" s="20"/>
      <c r="BA111" s="25"/>
      <c r="BB111" s="20"/>
      <c r="BC111" s="25"/>
      <c r="BD111" s="20"/>
      <c r="BE111" s="25"/>
      <c r="BF111" s="20"/>
      <c r="BG111" s="25"/>
      <c r="BH111" s="20"/>
      <c r="BI111" s="25"/>
      <c r="BJ111" s="87"/>
      <c r="BK111" s="25"/>
      <c r="BL111" s="25"/>
      <c r="BM111" s="25"/>
      <c r="BN111" s="79"/>
      <c r="BO111" s="25"/>
      <c r="BP111" s="25"/>
      <c r="BQ111" s="25"/>
    </row>
    <row r="112" spans="2:69" s="86" customFormat="1" ht="52.35" customHeight="1">
      <c r="B112" s="79">
        <v>111</v>
      </c>
      <c r="C112" s="79" t="s">
        <v>1050</v>
      </c>
      <c r="D112" s="14" t="s">
        <v>459</v>
      </c>
      <c r="E112" s="14" t="s">
        <v>1830</v>
      </c>
      <c r="F112" s="330" t="s">
        <v>1992</v>
      </c>
      <c r="G112" s="25"/>
      <c r="H112" s="20">
        <v>240</v>
      </c>
      <c r="I112" s="80"/>
      <c r="J112" s="80">
        <f t="shared" si="11"/>
        <v>0</v>
      </c>
      <c r="K112" s="80">
        <f t="shared" si="14"/>
        <v>1499400</v>
      </c>
      <c r="L112" s="80"/>
      <c r="M112" s="80" cm="1">
        <f t="array" ref="M112">MIN(IF(I112:K112&lt;&gt;0,I112:K112))</f>
        <v>1499400</v>
      </c>
      <c r="N112" s="81">
        <f t="shared" si="15"/>
        <v>359856000</v>
      </c>
      <c r="O112" s="82"/>
      <c r="P112" s="336" t="s">
        <v>56</v>
      </c>
      <c r="Q112" s="80"/>
      <c r="R112" s="83">
        <v>1</v>
      </c>
      <c r="S112" s="21"/>
      <c r="T112" s="16">
        <v>1750000</v>
      </c>
      <c r="U112" s="16"/>
      <c r="V112" s="16"/>
      <c r="W112" s="80"/>
      <c r="X112" s="84"/>
      <c r="Y112" s="85"/>
      <c r="Z112" s="26"/>
      <c r="AA112" s="79"/>
      <c r="AB112" s="20"/>
      <c r="AC112" s="25"/>
      <c r="AD112" s="20"/>
      <c r="AE112" s="25"/>
      <c r="AF112" s="20"/>
      <c r="AG112" s="25"/>
      <c r="AH112" s="338">
        <v>1499400</v>
      </c>
      <c r="AI112" s="13" t="s">
        <v>1981</v>
      </c>
      <c r="AJ112" s="338">
        <v>1980000</v>
      </c>
      <c r="AK112" s="13" t="s">
        <v>1956</v>
      </c>
      <c r="AL112" s="339">
        <v>1750000</v>
      </c>
      <c r="AM112" s="13" t="s">
        <v>106</v>
      </c>
      <c r="AN112" s="339">
        <v>1750000</v>
      </c>
      <c r="AO112" s="13" t="s">
        <v>1993</v>
      </c>
      <c r="AP112" s="339">
        <v>1499400</v>
      </c>
      <c r="AQ112" s="13" t="s">
        <v>1990</v>
      </c>
      <c r="AR112" s="20"/>
      <c r="AS112" s="25"/>
      <c r="AT112" s="20"/>
      <c r="AU112" s="25"/>
      <c r="AV112" s="20"/>
      <c r="AW112" s="25"/>
      <c r="AX112" s="20"/>
      <c r="AY112" s="25"/>
      <c r="AZ112" s="20"/>
      <c r="BA112" s="25"/>
      <c r="BB112" s="20"/>
      <c r="BC112" s="25"/>
      <c r="BD112" s="20"/>
      <c r="BE112" s="25"/>
      <c r="BF112" s="20"/>
      <c r="BG112" s="25"/>
      <c r="BH112" s="20"/>
      <c r="BI112" s="25"/>
      <c r="BJ112" s="87"/>
      <c r="BK112" s="25"/>
      <c r="BL112" s="25"/>
      <c r="BM112" s="25"/>
      <c r="BN112" s="25"/>
      <c r="BO112" s="25"/>
      <c r="BP112" s="25"/>
      <c r="BQ112" s="25"/>
    </row>
    <row r="113" spans="2:69" s="86" customFormat="1" ht="52.35" customHeight="1">
      <c r="B113" s="79">
        <v>112</v>
      </c>
      <c r="C113" s="79" t="s">
        <v>1058</v>
      </c>
      <c r="D113" s="14" t="s">
        <v>461</v>
      </c>
      <c r="E113" s="14" t="s">
        <v>1187</v>
      </c>
      <c r="F113" s="330" t="s">
        <v>1994</v>
      </c>
      <c r="G113" s="25"/>
      <c r="H113" s="26">
        <v>100</v>
      </c>
      <c r="I113" s="80"/>
      <c r="J113" s="80">
        <f t="shared" si="11"/>
        <v>0</v>
      </c>
      <c r="K113" s="80">
        <f t="shared" si="14"/>
        <v>282000</v>
      </c>
      <c r="L113" s="80"/>
      <c r="M113" s="80" cm="1">
        <f t="array" ref="M113">MIN(IF(I113:K113&lt;&gt;0,I113:K113))</f>
        <v>282000</v>
      </c>
      <c r="N113" s="81">
        <f t="shared" si="15"/>
        <v>28200000</v>
      </c>
      <c r="O113" s="82"/>
      <c r="P113" s="336" t="s">
        <v>56</v>
      </c>
      <c r="Q113" s="80">
        <f t="shared" ref="Q113:Q125" si="16">MIN(T113:V113)</f>
        <v>296000</v>
      </c>
      <c r="R113" s="83">
        <v>1</v>
      </c>
      <c r="S113" s="15"/>
      <c r="T113" s="16">
        <v>296000</v>
      </c>
      <c r="U113" s="16"/>
      <c r="V113" s="16"/>
      <c r="W113" s="26"/>
      <c r="X113" s="84"/>
      <c r="Y113" s="85"/>
      <c r="Z113" s="26"/>
      <c r="AA113" s="79"/>
      <c r="AB113" s="20"/>
      <c r="AC113" s="25"/>
      <c r="AD113" s="20"/>
      <c r="AE113" s="25"/>
      <c r="AF113" s="20"/>
      <c r="AG113" s="25"/>
      <c r="AH113" s="338">
        <v>296000</v>
      </c>
      <c r="AI113" s="13" t="s">
        <v>1937</v>
      </c>
      <c r="AJ113" s="338">
        <v>333900</v>
      </c>
      <c r="AK113" s="13" t="s">
        <v>1986</v>
      </c>
      <c r="AL113" s="339">
        <v>415000</v>
      </c>
      <c r="AM113" s="13" t="s">
        <v>1987</v>
      </c>
      <c r="AN113" s="339">
        <v>296000</v>
      </c>
      <c r="AO113" s="13" t="s">
        <v>1933</v>
      </c>
      <c r="AP113" s="339">
        <v>282000</v>
      </c>
      <c r="AQ113" s="13" t="s">
        <v>1882</v>
      </c>
      <c r="AR113" s="20"/>
      <c r="AS113" s="25"/>
      <c r="AT113" s="20"/>
      <c r="AU113" s="25"/>
      <c r="AV113" s="20"/>
      <c r="AW113" s="25"/>
      <c r="AX113" s="20"/>
      <c r="AY113" s="25"/>
      <c r="AZ113" s="20"/>
      <c r="BA113" s="25"/>
      <c r="BB113" s="20"/>
      <c r="BC113" s="25"/>
      <c r="BD113" s="20"/>
      <c r="BE113" s="25"/>
      <c r="BF113" s="20"/>
      <c r="BG113" s="25"/>
      <c r="BH113" s="20"/>
      <c r="BI113" s="25"/>
      <c r="BJ113" s="87"/>
      <c r="BK113" s="25"/>
      <c r="BL113" s="25"/>
      <c r="BM113" s="25"/>
      <c r="BN113" s="79"/>
      <c r="BO113" s="25"/>
      <c r="BP113" s="25"/>
      <c r="BQ113" s="25"/>
    </row>
    <row r="114" spans="2:69" s="86" customFormat="1" ht="52.35" customHeight="1">
      <c r="B114" s="79">
        <v>113</v>
      </c>
      <c r="C114" s="79" t="s">
        <v>1068</v>
      </c>
      <c r="D114" s="14" t="s">
        <v>463</v>
      </c>
      <c r="E114" s="14" t="s">
        <v>1835</v>
      </c>
      <c r="F114" s="330" t="s">
        <v>1995</v>
      </c>
      <c r="G114" s="25"/>
      <c r="H114" s="26">
        <v>250</v>
      </c>
      <c r="I114" s="80"/>
      <c r="J114" s="80">
        <f t="shared" si="11"/>
        <v>0</v>
      </c>
      <c r="K114" s="80">
        <f t="shared" si="14"/>
        <v>1750000</v>
      </c>
      <c r="L114" s="80"/>
      <c r="M114" s="80" cm="1">
        <f t="array" ref="M114">MIN(IF(I114:K114&lt;&gt;0,I114:K114))</f>
        <v>1750000</v>
      </c>
      <c r="N114" s="81">
        <f t="shared" si="15"/>
        <v>437500000</v>
      </c>
      <c r="O114" s="82"/>
      <c r="P114" s="336" t="s">
        <v>56</v>
      </c>
      <c r="Q114" s="80">
        <f t="shared" si="16"/>
        <v>2200000</v>
      </c>
      <c r="R114" s="83">
        <v>1</v>
      </c>
      <c r="S114" s="15"/>
      <c r="T114" s="16">
        <v>2200000</v>
      </c>
      <c r="U114" s="16"/>
      <c r="V114" s="16"/>
      <c r="W114" s="26"/>
      <c r="X114" s="84"/>
      <c r="Y114" s="85"/>
      <c r="Z114" s="26"/>
      <c r="AA114" s="79"/>
      <c r="AB114" s="20"/>
      <c r="AC114" s="25"/>
      <c r="AD114" s="20"/>
      <c r="AE114" s="25"/>
      <c r="AF114" s="20"/>
      <c r="AG114" s="25"/>
      <c r="AH114" s="338">
        <v>1980000</v>
      </c>
      <c r="AI114" s="13" t="s">
        <v>1956</v>
      </c>
      <c r="AJ114" s="338">
        <v>1750000</v>
      </c>
      <c r="AK114" s="13" t="s">
        <v>1993</v>
      </c>
      <c r="AL114" s="339">
        <v>1850000</v>
      </c>
      <c r="AM114" s="13" t="s">
        <v>1989</v>
      </c>
      <c r="AN114" s="334"/>
      <c r="AO114" s="13"/>
      <c r="AP114" s="334"/>
      <c r="AQ114" s="13"/>
      <c r="AR114" s="20"/>
      <c r="AS114" s="25"/>
      <c r="AT114" s="20"/>
      <c r="AU114" s="25"/>
      <c r="AV114" s="20"/>
      <c r="AW114" s="25"/>
      <c r="AX114" s="20"/>
      <c r="AY114" s="25"/>
      <c r="AZ114" s="20"/>
      <c r="BA114" s="25"/>
      <c r="BB114" s="20"/>
      <c r="BC114" s="25"/>
      <c r="BD114" s="20"/>
      <c r="BE114" s="25"/>
      <c r="BF114" s="20"/>
      <c r="BG114" s="25"/>
      <c r="BH114" s="20"/>
      <c r="BI114" s="25"/>
      <c r="BJ114" s="87"/>
      <c r="BK114" s="25"/>
      <c r="BL114" s="25"/>
      <c r="BM114" s="25"/>
      <c r="BN114" s="79"/>
      <c r="BO114" s="25"/>
      <c r="BP114" s="25"/>
      <c r="BQ114" s="25"/>
    </row>
    <row r="115" spans="2:69" s="86" customFormat="1" ht="52.35" customHeight="1">
      <c r="B115" s="79">
        <v>114</v>
      </c>
      <c r="C115" s="79" t="s">
        <v>644</v>
      </c>
      <c r="D115" s="14" t="s">
        <v>645</v>
      </c>
      <c r="E115" s="14" t="s">
        <v>649</v>
      </c>
      <c r="F115" s="330" t="s">
        <v>1996</v>
      </c>
      <c r="G115" s="25"/>
      <c r="H115" s="26">
        <v>2750</v>
      </c>
      <c r="I115" s="80"/>
      <c r="J115" s="80">
        <f t="shared" si="11"/>
        <v>0</v>
      </c>
      <c r="K115" s="80">
        <f t="shared" si="14"/>
        <v>0</v>
      </c>
      <c r="L115" s="80"/>
      <c r="M115" s="80" cm="1">
        <f t="array" ref="M115">MIN(IF(I115:K115&lt;&gt;0,I115:K115))</f>
        <v>0</v>
      </c>
      <c r="N115" s="81">
        <f t="shared" si="15"/>
        <v>0</v>
      </c>
      <c r="O115" s="82"/>
      <c r="P115" s="336" t="s">
        <v>56</v>
      </c>
      <c r="Q115" s="80">
        <f t="shared" si="16"/>
        <v>1600000</v>
      </c>
      <c r="R115" s="83">
        <v>2</v>
      </c>
      <c r="S115" s="15"/>
      <c r="T115" s="16">
        <v>1600000</v>
      </c>
      <c r="U115" s="16"/>
      <c r="V115" s="16"/>
      <c r="W115" s="26"/>
      <c r="X115" s="84"/>
      <c r="Y115" s="85"/>
      <c r="Z115" s="26"/>
      <c r="AA115" s="79"/>
      <c r="AB115" s="20"/>
      <c r="AC115" s="25"/>
      <c r="AD115" s="20"/>
      <c r="AE115" s="25"/>
      <c r="AF115" s="20"/>
      <c r="AG115" s="25"/>
      <c r="AH115" s="333"/>
      <c r="AI115" s="13"/>
      <c r="AJ115" s="333"/>
      <c r="AK115" s="13"/>
      <c r="AL115" s="334"/>
      <c r="AM115" s="13"/>
      <c r="AN115" s="334"/>
      <c r="AO115" s="13"/>
      <c r="AP115" s="334"/>
      <c r="AQ115" s="13"/>
      <c r="AR115" s="20"/>
      <c r="AS115" s="25"/>
      <c r="AT115" s="20"/>
      <c r="AU115" s="25"/>
      <c r="AV115" s="20"/>
      <c r="AW115" s="25"/>
      <c r="AX115" s="20"/>
      <c r="AY115" s="25"/>
      <c r="AZ115" s="20"/>
      <c r="BA115" s="25"/>
      <c r="BB115" s="20"/>
      <c r="BC115" s="25"/>
      <c r="BD115" s="20"/>
      <c r="BE115" s="25"/>
      <c r="BF115" s="20"/>
      <c r="BG115" s="25"/>
      <c r="BH115" s="20"/>
      <c r="BI115" s="25"/>
      <c r="BJ115" s="87"/>
      <c r="BK115" s="25"/>
      <c r="BL115" s="25"/>
      <c r="BM115" s="25"/>
      <c r="BN115" s="79"/>
      <c r="BO115" s="25"/>
      <c r="BP115" s="25"/>
      <c r="BQ115" s="78"/>
    </row>
    <row r="116" spans="2:69" s="86" customFormat="1" ht="52.35" customHeight="1">
      <c r="B116" s="79">
        <v>115</v>
      </c>
      <c r="C116" s="79" t="s">
        <v>644</v>
      </c>
      <c r="D116" s="14" t="s">
        <v>466</v>
      </c>
      <c r="E116" s="14" t="s">
        <v>1840</v>
      </c>
      <c r="F116" s="330" t="s">
        <v>1997</v>
      </c>
      <c r="G116" s="25"/>
      <c r="H116" s="26">
        <v>2750</v>
      </c>
      <c r="I116" s="80"/>
      <c r="J116" s="80">
        <f t="shared" si="11"/>
        <v>0</v>
      </c>
      <c r="K116" s="80">
        <f t="shared" si="14"/>
        <v>0</v>
      </c>
      <c r="L116" s="80"/>
      <c r="M116" s="80" cm="1">
        <f t="array" ref="M116">MIN(IF(I116:K116&lt;&gt;0,I116:K116))</f>
        <v>0</v>
      </c>
      <c r="N116" s="81">
        <f t="shared" si="15"/>
        <v>0</v>
      </c>
      <c r="O116" s="82"/>
      <c r="P116" s="336" t="s">
        <v>56</v>
      </c>
      <c r="Q116" s="80">
        <f t="shared" si="16"/>
        <v>1850000</v>
      </c>
      <c r="R116" s="83">
        <v>2</v>
      </c>
      <c r="S116" s="15"/>
      <c r="T116" s="16">
        <v>1850000</v>
      </c>
      <c r="U116" s="16"/>
      <c r="V116" s="16"/>
      <c r="W116" s="81"/>
      <c r="X116" s="84"/>
      <c r="Y116" s="85"/>
      <c r="Z116" s="26"/>
      <c r="AA116" s="79"/>
      <c r="AB116" s="20"/>
      <c r="AC116" s="25"/>
      <c r="AD116" s="20"/>
      <c r="AE116" s="25"/>
      <c r="AF116" s="20"/>
      <c r="AG116" s="25"/>
      <c r="AH116" s="333" t="s">
        <v>1971</v>
      </c>
      <c r="AI116" s="13"/>
      <c r="AJ116" s="333"/>
      <c r="AK116" s="13"/>
      <c r="AL116" s="334"/>
      <c r="AM116" s="13"/>
      <c r="AN116" s="334"/>
      <c r="AO116" s="13"/>
      <c r="AP116" s="334"/>
      <c r="AQ116" s="13"/>
      <c r="AR116" s="20"/>
      <c r="AS116" s="25"/>
      <c r="AT116" s="20"/>
      <c r="AU116" s="25"/>
      <c r="AV116" s="20"/>
      <c r="AW116" s="25"/>
      <c r="AX116" s="20"/>
      <c r="AY116" s="25"/>
      <c r="AZ116" s="20"/>
      <c r="BA116" s="25"/>
      <c r="BB116" s="20"/>
      <c r="BC116" s="25"/>
      <c r="BD116" s="20"/>
      <c r="BE116" s="25"/>
      <c r="BF116" s="20"/>
      <c r="BG116" s="25"/>
      <c r="BH116" s="20"/>
      <c r="BI116" s="25"/>
      <c r="BJ116" s="87"/>
      <c r="BK116" s="25"/>
      <c r="BL116" s="25"/>
      <c r="BM116" s="25"/>
      <c r="BN116" s="79"/>
      <c r="BO116" s="25"/>
      <c r="BP116" s="25"/>
      <c r="BQ116" s="78"/>
    </row>
    <row r="117" spans="2:69" s="86" customFormat="1" ht="52.35" customHeight="1">
      <c r="B117" s="79">
        <v>116</v>
      </c>
      <c r="C117" s="79" t="s">
        <v>655</v>
      </c>
      <c r="D117" s="14" t="s">
        <v>468</v>
      </c>
      <c r="E117" s="14" t="s">
        <v>1433</v>
      </c>
      <c r="F117" s="330" t="s">
        <v>2117</v>
      </c>
      <c r="G117" s="25"/>
      <c r="H117" s="26">
        <v>3000</v>
      </c>
      <c r="I117" s="80"/>
      <c r="J117" s="80">
        <f t="shared" si="11"/>
        <v>0</v>
      </c>
      <c r="K117" s="80">
        <f t="shared" si="14"/>
        <v>0</v>
      </c>
      <c r="L117" s="80"/>
      <c r="M117" s="80" cm="1">
        <f t="array" ref="M117">MIN(IF(I117:K117&lt;&gt;0,I117:K117))</f>
        <v>0</v>
      </c>
      <c r="N117" s="81">
        <f t="shared" si="15"/>
        <v>0</v>
      </c>
      <c r="O117" s="82"/>
      <c r="P117" s="336" t="s">
        <v>56</v>
      </c>
      <c r="Q117" s="80">
        <f t="shared" si="16"/>
        <v>1600000</v>
      </c>
      <c r="R117" s="83">
        <v>5</v>
      </c>
      <c r="S117" s="15"/>
      <c r="T117" s="16">
        <v>1600000</v>
      </c>
      <c r="U117" s="16"/>
      <c r="V117" s="16"/>
      <c r="W117" s="81"/>
      <c r="X117" s="84"/>
      <c r="Y117" s="85"/>
      <c r="Z117" s="26"/>
      <c r="AA117" s="79"/>
      <c r="AB117" s="20"/>
      <c r="AC117" s="25"/>
      <c r="AD117" s="20"/>
      <c r="AE117" s="25"/>
      <c r="AF117" s="20"/>
      <c r="AG117" s="25"/>
      <c r="AH117" s="333"/>
      <c r="AI117" s="13"/>
      <c r="AJ117" s="333"/>
      <c r="AK117" s="13"/>
      <c r="AL117" s="334"/>
      <c r="AM117" s="13"/>
      <c r="AN117" s="334"/>
      <c r="AO117" s="13"/>
      <c r="AP117" s="334"/>
      <c r="AQ117" s="13"/>
      <c r="AR117" s="20"/>
      <c r="AS117" s="25"/>
      <c r="AT117" s="20"/>
      <c r="AU117" s="25"/>
      <c r="AV117" s="20"/>
      <c r="AW117" s="25"/>
      <c r="AX117" s="20"/>
      <c r="AY117" s="25"/>
      <c r="AZ117" s="20"/>
      <c r="BA117" s="25"/>
      <c r="BB117" s="20"/>
      <c r="BC117" s="25"/>
      <c r="BD117" s="20"/>
      <c r="BE117" s="25"/>
      <c r="BF117" s="20"/>
      <c r="BG117" s="25"/>
      <c r="BH117" s="20"/>
      <c r="BI117" s="25"/>
      <c r="BJ117" s="87"/>
      <c r="BK117" s="25"/>
      <c r="BL117" s="25"/>
      <c r="BM117" s="25"/>
      <c r="BN117" s="79"/>
      <c r="BO117" s="25"/>
      <c r="BP117" s="25"/>
      <c r="BQ117" s="78"/>
    </row>
    <row r="118" spans="2:69" s="86" customFormat="1" ht="52.35" customHeight="1">
      <c r="B118" s="79">
        <v>117</v>
      </c>
      <c r="C118" s="79" t="s">
        <v>655</v>
      </c>
      <c r="D118" s="14" t="s">
        <v>468</v>
      </c>
      <c r="E118" s="14" t="s">
        <v>1433</v>
      </c>
      <c r="F118" s="330" t="s">
        <v>2117</v>
      </c>
      <c r="G118" s="25"/>
      <c r="H118" s="26">
        <v>3000</v>
      </c>
      <c r="I118" s="80"/>
      <c r="J118" s="80">
        <f t="shared" si="11"/>
        <v>0</v>
      </c>
      <c r="K118" s="80">
        <f t="shared" si="14"/>
        <v>0</v>
      </c>
      <c r="L118" s="80"/>
      <c r="M118" s="80" cm="1">
        <f t="array" ref="M118">MIN(IF(I118:K118&lt;&gt;0,I118:K118))</f>
        <v>0</v>
      </c>
      <c r="N118" s="81">
        <f t="shared" si="15"/>
        <v>0</v>
      </c>
      <c r="O118" s="82"/>
      <c r="P118" s="336" t="s">
        <v>56</v>
      </c>
      <c r="Q118" s="80">
        <f t="shared" si="16"/>
        <v>1580000</v>
      </c>
      <c r="R118" s="83">
        <v>5</v>
      </c>
      <c r="S118" s="15"/>
      <c r="T118" s="16">
        <v>1580000</v>
      </c>
      <c r="U118" s="16"/>
      <c r="V118" s="16"/>
      <c r="W118" s="81"/>
      <c r="X118" s="84"/>
      <c r="Y118" s="85"/>
      <c r="Z118" s="26"/>
      <c r="AA118" s="79"/>
      <c r="AB118" s="20"/>
      <c r="AC118" s="25"/>
      <c r="AD118" s="20"/>
      <c r="AE118" s="25"/>
      <c r="AF118" s="20"/>
      <c r="AG118" s="25"/>
      <c r="AH118" s="333"/>
      <c r="AI118" s="13"/>
      <c r="AJ118" s="333"/>
      <c r="AK118" s="13"/>
      <c r="AL118" s="334"/>
      <c r="AM118" s="13"/>
      <c r="AN118" s="334"/>
      <c r="AO118" s="13"/>
      <c r="AP118" s="334"/>
      <c r="AQ118" s="13"/>
      <c r="AR118" s="20"/>
      <c r="AS118" s="25"/>
      <c r="AT118" s="20"/>
      <c r="AU118" s="25"/>
      <c r="AV118" s="20"/>
      <c r="AW118" s="25"/>
      <c r="AX118" s="20"/>
      <c r="AY118" s="25"/>
      <c r="AZ118" s="20"/>
      <c r="BB118" s="20"/>
      <c r="BC118" s="25"/>
      <c r="BD118" s="20"/>
      <c r="BE118" s="25"/>
      <c r="BF118" s="20"/>
      <c r="BG118" s="25"/>
      <c r="BH118" s="20"/>
      <c r="BI118" s="25"/>
      <c r="BJ118" s="87"/>
      <c r="BK118" s="25"/>
      <c r="BL118" s="25"/>
      <c r="BM118" s="25"/>
      <c r="BN118" s="79"/>
      <c r="BO118" s="25"/>
      <c r="BP118" s="25"/>
      <c r="BQ118" s="78"/>
    </row>
    <row r="119" spans="2:69" s="86" customFormat="1" ht="52.35" customHeight="1">
      <c r="B119" s="79">
        <v>118</v>
      </c>
      <c r="C119" s="79" t="s">
        <v>655</v>
      </c>
      <c r="D119" s="14" t="s">
        <v>468</v>
      </c>
      <c r="E119" s="14" t="s">
        <v>1433</v>
      </c>
      <c r="F119" s="330" t="s">
        <v>2117</v>
      </c>
      <c r="G119" s="25"/>
      <c r="H119" s="26">
        <v>3000</v>
      </c>
      <c r="I119" s="80"/>
      <c r="J119" s="80">
        <f t="shared" si="11"/>
        <v>0</v>
      </c>
      <c r="K119" s="80">
        <f t="shared" si="14"/>
        <v>2947875</v>
      </c>
      <c r="L119" s="80"/>
      <c r="M119" s="80" cm="1">
        <f t="array" ref="M119">MIN(IF(I119:K119&lt;&gt;0,I119:K119))</f>
        <v>2947875</v>
      </c>
      <c r="N119" s="81">
        <f t="shared" si="15"/>
        <v>8843625000</v>
      </c>
      <c r="O119" s="82"/>
      <c r="P119" s="336" t="s">
        <v>56</v>
      </c>
      <c r="Q119" s="80">
        <f t="shared" si="16"/>
        <v>2947875</v>
      </c>
      <c r="R119" s="83">
        <v>5</v>
      </c>
      <c r="S119" s="15"/>
      <c r="T119" s="16">
        <v>2947875</v>
      </c>
      <c r="U119" s="16"/>
      <c r="V119" s="16"/>
      <c r="W119" s="26"/>
      <c r="X119" s="84"/>
      <c r="Y119" s="85"/>
      <c r="Z119" s="26"/>
      <c r="AA119" s="79"/>
      <c r="AB119" s="20"/>
      <c r="AC119" s="25"/>
      <c r="AD119" s="20"/>
      <c r="AE119" s="25"/>
      <c r="AH119" s="338">
        <v>2947875</v>
      </c>
      <c r="AI119" s="13" t="s">
        <v>1856</v>
      </c>
      <c r="AJ119" s="333"/>
      <c r="AK119" s="13"/>
      <c r="AL119" s="334"/>
      <c r="AM119" s="13"/>
      <c r="AN119" s="334"/>
      <c r="AO119" s="13"/>
      <c r="AP119" s="334"/>
      <c r="AQ119" s="13"/>
      <c r="AR119" s="20"/>
      <c r="AS119" s="25"/>
      <c r="AT119" s="20"/>
      <c r="AU119" s="25"/>
      <c r="AV119" s="20"/>
      <c r="AW119" s="25"/>
      <c r="AX119" s="20"/>
      <c r="AY119" s="25"/>
      <c r="AZ119" s="20"/>
      <c r="BA119" s="25"/>
      <c r="BB119" s="20"/>
      <c r="BC119" s="25"/>
      <c r="BD119" s="20"/>
      <c r="BE119" s="25"/>
      <c r="BF119" s="20"/>
      <c r="BG119" s="25"/>
      <c r="BH119" s="20"/>
      <c r="BI119" s="25"/>
      <c r="BJ119" s="87"/>
      <c r="BK119" s="25"/>
      <c r="BL119" s="25"/>
      <c r="BM119" s="25"/>
      <c r="BN119" s="79"/>
      <c r="BO119" s="25"/>
      <c r="BP119" s="25"/>
      <c r="BQ119" s="25"/>
    </row>
    <row r="120" spans="2:69" s="86" customFormat="1" ht="52.35" customHeight="1">
      <c r="B120" s="79">
        <v>119</v>
      </c>
      <c r="C120" s="79" t="s">
        <v>655</v>
      </c>
      <c r="D120" s="14" t="s">
        <v>468</v>
      </c>
      <c r="E120" s="14" t="s">
        <v>2109</v>
      </c>
      <c r="F120" s="330" t="s">
        <v>2117</v>
      </c>
      <c r="G120" s="25"/>
      <c r="H120" s="26">
        <v>3000</v>
      </c>
      <c r="I120" s="80"/>
      <c r="J120" s="80">
        <f t="shared" si="11"/>
        <v>0</v>
      </c>
      <c r="K120" s="80">
        <f t="shared" si="14"/>
        <v>0</v>
      </c>
      <c r="L120" s="80"/>
      <c r="M120" s="80" cm="1">
        <f t="array" ref="M120">MIN(IF(I120:K120&lt;&gt;0,I120:K120))</f>
        <v>0</v>
      </c>
      <c r="N120" s="81">
        <f t="shared" si="15"/>
        <v>0</v>
      </c>
      <c r="O120" s="82"/>
      <c r="P120" s="336" t="s">
        <v>57</v>
      </c>
      <c r="Q120" s="80">
        <f t="shared" si="16"/>
        <v>1190000</v>
      </c>
      <c r="R120" s="83">
        <v>5</v>
      </c>
      <c r="S120" s="15"/>
      <c r="T120" s="16">
        <v>1190000</v>
      </c>
      <c r="U120" s="16"/>
      <c r="V120" s="16"/>
      <c r="W120" s="26"/>
      <c r="X120" s="84"/>
      <c r="Y120" s="85"/>
      <c r="Z120" s="26"/>
      <c r="AA120" s="79"/>
      <c r="AB120" s="20"/>
      <c r="AC120" s="25"/>
      <c r="AD120" s="20"/>
      <c r="AE120" s="25"/>
      <c r="AF120" s="20"/>
      <c r="AG120" s="25"/>
      <c r="AH120" s="333"/>
      <c r="AI120" s="13"/>
      <c r="AJ120" s="333"/>
      <c r="AK120" s="13"/>
      <c r="AL120" s="334"/>
      <c r="AM120" s="13"/>
      <c r="AN120" s="334"/>
      <c r="AO120" s="13"/>
      <c r="AP120" s="334"/>
      <c r="AQ120" s="13"/>
      <c r="AR120" s="20"/>
      <c r="AS120" s="25"/>
      <c r="AT120" s="20"/>
      <c r="AU120" s="25"/>
      <c r="AV120" s="20"/>
      <c r="AW120" s="25"/>
      <c r="AX120" s="20"/>
      <c r="AY120" s="25"/>
      <c r="AZ120" s="20"/>
      <c r="BA120" s="25"/>
      <c r="BB120" s="20"/>
      <c r="BC120" s="25"/>
      <c r="BD120" s="20"/>
      <c r="BE120" s="25"/>
      <c r="BF120" s="20"/>
      <c r="BG120" s="25"/>
      <c r="BH120" s="20"/>
      <c r="BI120" s="25"/>
      <c r="BJ120" s="87"/>
      <c r="BK120" s="25"/>
      <c r="BL120" s="25"/>
      <c r="BM120" s="25"/>
      <c r="BN120" s="79"/>
      <c r="BO120" s="25"/>
      <c r="BP120" s="25"/>
      <c r="BQ120" s="25"/>
    </row>
    <row r="121" spans="2:69" s="86" customFormat="1" ht="52.35" customHeight="1">
      <c r="B121" s="79">
        <v>120</v>
      </c>
      <c r="C121" s="79" t="s">
        <v>655</v>
      </c>
      <c r="D121" s="14" t="s">
        <v>468</v>
      </c>
      <c r="E121" s="14" t="s">
        <v>1433</v>
      </c>
      <c r="F121" s="330" t="s">
        <v>2117</v>
      </c>
      <c r="G121" s="25"/>
      <c r="H121" s="26">
        <v>3000</v>
      </c>
      <c r="I121" s="80"/>
      <c r="J121" s="80">
        <f t="shared" si="11"/>
        <v>0</v>
      </c>
      <c r="K121" s="80">
        <f t="shared" si="14"/>
        <v>0</v>
      </c>
      <c r="L121" s="80"/>
      <c r="M121" s="80" cm="1">
        <f t="array" ref="M121">MIN(IF(I121:K121&lt;&gt;0,I121:K121))</f>
        <v>0</v>
      </c>
      <c r="N121" s="81">
        <f t="shared" si="15"/>
        <v>0</v>
      </c>
      <c r="O121" s="82"/>
      <c r="P121" s="336" t="s">
        <v>56</v>
      </c>
      <c r="Q121" s="80">
        <f t="shared" si="16"/>
        <v>2947875</v>
      </c>
      <c r="R121" s="83">
        <v>5</v>
      </c>
      <c r="S121" s="15"/>
      <c r="T121" s="16">
        <v>2947875</v>
      </c>
      <c r="U121" s="16"/>
      <c r="V121" s="16"/>
      <c r="W121" s="81"/>
      <c r="X121" s="84"/>
      <c r="Y121" s="85"/>
      <c r="Z121" s="26"/>
      <c r="AA121" s="79"/>
      <c r="AB121" s="20"/>
      <c r="AC121" s="25"/>
      <c r="AD121" s="20"/>
      <c r="AE121" s="25"/>
      <c r="AF121" s="20"/>
      <c r="AG121" s="25"/>
      <c r="AH121" s="333"/>
      <c r="AI121" s="13"/>
      <c r="AJ121" s="333"/>
      <c r="AK121" s="13"/>
      <c r="AL121" s="334"/>
      <c r="AM121" s="13"/>
      <c r="AN121" s="334"/>
      <c r="AO121" s="13"/>
      <c r="AP121" s="334"/>
      <c r="AQ121" s="13"/>
      <c r="AR121" s="23"/>
      <c r="AS121" s="17"/>
      <c r="AT121" s="20"/>
      <c r="AU121" s="25"/>
      <c r="AV121" s="20"/>
      <c r="AW121" s="25"/>
      <c r="AX121" s="20"/>
      <c r="AY121" s="25"/>
      <c r="AZ121" s="20"/>
      <c r="BA121" s="25"/>
      <c r="BB121" s="20"/>
      <c r="BC121" s="25"/>
      <c r="BD121" s="20"/>
      <c r="BE121" s="25"/>
      <c r="BF121" s="20"/>
      <c r="BG121" s="25"/>
      <c r="BH121" s="20"/>
      <c r="BI121" s="25"/>
      <c r="BJ121" s="87"/>
      <c r="BK121" s="25"/>
      <c r="BL121" s="25"/>
      <c r="BM121" s="25"/>
      <c r="BN121" s="79"/>
      <c r="BO121" s="25"/>
      <c r="BP121" s="25"/>
      <c r="BQ121" s="78"/>
    </row>
    <row r="122" spans="2:69" s="86" customFormat="1" ht="52.35" customHeight="1">
      <c r="B122" s="79">
        <v>121</v>
      </c>
      <c r="C122" s="79" t="s">
        <v>1051</v>
      </c>
      <c r="D122" s="14" t="s">
        <v>470</v>
      </c>
      <c r="E122" s="14" t="s">
        <v>1054</v>
      </c>
      <c r="F122" s="330" t="s">
        <v>1998</v>
      </c>
      <c r="G122" s="25"/>
      <c r="H122" s="26">
        <v>500</v>
      </c>
      <c r="I122" s="80"/>
      <c r="J122" s="80">
        <f t="shared" si="11"/>
        <v>0</v>
      </c>
      <c r="K122" s="80">
        <f t="shared" si="14"/>
        <v>0</v>
      </c>
      <c r="L122" s="80"/>
      <c r="M122" s="80" cm="1">
        <f t="array" ref="M122">MIN(IF(I122:K122&lt;&gt;0,I122:K122))</f>
        <v>0</v>
      </c>
      <c r="N122" s="81">
        <f t="shared" si="15"/>
        <v>0</v>
      </c>
      <c r="O122" s="82"/>
      <c r="P122" s="336" t="s">
        <v>56</v>
      </c>
      <c r="Q122" s="80">
        <f t="shared" si="16"/>
        <v>1790000</v>
      </c>
      <c r="R122" s="83">
        <v>1</v>
      </c>
      <c r="S122" s="15"/>
      <c r="T122" s="16">
        <v>1790000</v>
      </c>
      <c r="U122" s="16"/>
      <c r="V122" s="16"/>
      <c r="W122" s="81"/>
      <c r="X122" s="84"/>
      <c r="Y122" s="85"/>
      <c r="Z122" s="26"/>
      <c r="AA122" s="79"/>
      <c r="AB122" s="20"/>
      <c r="AC122" s="25"/>
      <c r="AD122" s="20"/>
      <c r="AE122" s="25"/>
      <c r="AF122" s="20"/>
      <c r="AG122" s="25"/>
      <c r="AH122" s="333"/>
      <c r="AI122" s="13"/>
      <c r="AJ122" s="333"/>
      <c r="AK122" s="13"/>
      <c r="AL122" s="334"/>
      <c r="AM122" s="13"/>
      <c r="AN122" s="334"/>
      <c r="AO122" s="13"/>
      <c r="AP122" s="334"/>
      <c r="AQ122" s="13"/>
      <c r="AR122" s="20"/>
      <c r="AS122" s="25"/>
      <c r="AT122" s="20"/>
      <c r="AU122" s="25"/>
      <c r="AV122" s="20"/>
      <c r="AW122" s="25"/>
      <c r="AX122" s="20"/>
      <c r="AY122" s="25"/>
      <c r="AZ122" s="20"/>
      <c r="BA122" s="25"/>
      <c r="BB122" s="20"/>
      <c r="BC122" s="25"/>
      <c r="BD122" s="20"/>
      <c r="BE122" s="25"/>
      <c r="BF122" s="20"/>
      <c r="BG122" s="25"/>
      <c r="BH122" s="20"/>
      <c r="BI122" s="25"/>
      <c r="BJ122" s="87"/>
      <c r="BK122" s="25"/>
      <c r="BL122" s="25"/>
      <c r="BM122" s="25"/>
      <c r="BN122" s="79"/>
      <c r="BO122" s="25"/>
      <c r="BP122" s="25"/>
      <c r="BQ122" s="25"/>
    </row>
    <row r="123" spans="2:69" s="86" customFormat="1" ht="52.35" customHeight="1">
      <c r="B123" s="79">
        <v>122</v>
      </c>
      <c r="C123" s="79" t="s">
        <v>1087</v>
      </c>
      <c r="D123" s="14" t="s">
        <v>473</v>
      </c>
      <c r="E123" s="14" t="s">
        <v>1340</v>
      </c>
      <c r="F123" s="330" t="s">
        <v>1999</v>
      </c>
      <c r="G123" s="25"/>
      <c r="H123" s="26">
        <v>30</v>
      </c>
      <c r="I123" s="80"/>
      <c r="J123" s="80">
        <f t="shared" si="11"/>
        <v>0</v>
      </c>
      <c r="K123" s="80">
        <f t="shared" si="14"/>
        <v>29567700</v>
      </c>
      <c r="L123" s="80"/>
      <c r="M123" s="80" cm="1">
        <f t="array" ref="M123">MIN(IF(I123:K123&lt;&gt;0,I123:K123))</f>
        <v>29567700</v>
      </c>
      <c r="N123" s="81">
        <f t="shared" si="15"/>
        <v>887031000</v>
      </c>
      <c r="O123" s="82"/>
      <c r="P123" s="336" t="s">
        <v>56</v>
      </c>
      <c r="Q123" s="80">
        <f t="shared" si="16"/>
        <v>29567790</v>
      </c>
      <c r="R123" s="83">
        <v>1</v>
      </c>
      <c r="S123" s="15"/>
      <c r="T123" s="16">
        <v>29567790</v>
      </c>
      <c r="U123" s="16"/>
      <c r="V123" s="16"/>
      <c r="W123" s="81"/>
      <c r="X123" s="84"/>
      <c r="Y123" s="85"/>
      <c r="Z123" s="26"/>
      <c r="AA123" s="79"/>
      <c r="AB123" s="20"/>
      <c r="AC123" s="25"/>
      <c r="AD123" s="20"/>
      <c r="AE123" s="25"/>
      <c r="AF123" s="20"/>
      <c r="AG123" s="25"/>
      <c r="AH123" s="338">
        <v>30000000</v>
      </c>
      <c r="AI123" s="13" t="s">
        <v>1982</v>
      </c>
      <c r="AJ123" s="338">
        <v>30000000</v>
      </c>
      <c r="AK123" s="13" t="s">
        <v>2000</v>
      </c>
      <c r="AL123" s="339">
        <v>29567790</v>
      </c>
      <c r="AM123" s="13" t="s">
        <v>2001</v>
      </c>
      <c r="AN123" s="339">
        <v>29567700</v>
      </c>
      <c r="AO123" s="13" t="s">
        <v>2002</v>
      </c>
      <c r="AP123" s="334"/>
      <c r="AQ123" s="13"/>
      <c r="AR123" s="20"/>
      <c r="AS123" s="25"/>
      <c r="AT123" s="20"/>
      <c r="AU123" s="25"/>
      <c r="AV123" s="20"/>
      <c r="AW123" s="25"/>
      <c r="AX123" s="20"/>
      <c r="AY123" s="25"/>
      <c r="AZ123" s="20"/>
      <c r="BA123" s="25"/>
      <c r="BB123" s="20"/>
      <c r="BC123" s="25"/>
      <c r="BD123" s="20"/>
      <c r="BE123" s="25"/>
      <c r="BF123" s="20"/>
      <c r="BG123" s="25"/>
      <c r="BH123" s="20"/>
      <c r="BI123" s="25"/>
      <c r="BJ123" s="87"/>
      <c r="BK123" s="25"/>
      <c r="BL123" s="25"/>
      <c r="BM123" s="25"/>
      <c r="BN123" s="79"/>
      <c r="BO123" s="25"/>
      <c r="BP123" s="25"/>
      <c r="BQ123" s="78"/>
    </row>
    <row r="124" spans="2:69" s="86" customFormat="1" ht="52.35" customHeight="1">
      <c r="B124" s="79">
        <v>123</v>
      </c>
      <c r="C124" s="79" t="s">
        <v>1091</v>
      </c>
      <c r="D124" s="14" t="s">
        <v>475</v>
      </c>
      <c r="E124" s="14" t="s">
        <v>1346</v>
      </c>
      <c r="F124" s="330" t="s">
        <v>2003</v>
      </c>
      <c r="G124" s="25"/>
      <c r="H124" s="26">
        <v>50</v>
      </c>
      <c r="I124" s="80"/>
      <c r="J124" s="80">
        <f t="shared" si="11"/>
        <v>0</v>
      </c>
      <c r="K124" s="80">
        <f t="shared" si="14"/>
        <v>11300000</v>
      </c>
      <c r="L124" s="80"/>
      <c r="M124" s="80" cm="1">
        <f t="array" ref="M124">MIN(IF(I124:K124&lt;&gt;0,I124:K124))</f>
        <v>11300000</v>
      </c>
      <c r="N124" s="81">
        <f t="shared" si="15"/>
        <v>565000000</v>
      </c>
      <c r="O124" s="82"/>
      <c r="P124" s="336" t="s">
        <v>56</v>
      </c>
      <c r="Q124" s="80">
        <f t="shared" si="16"/>
        <v>11639000</v>
      </c>
      <c r="R124" s="83">
        <v>1</v>
      </c>
      <c r="S124" s="15"/>
      <c r="T124" s="16">
        <v>11639000</v>
      </c>
      <c r="U124" s="16"/>
      <c r="V124" s="16"/>
      <c r="W124" s="81"/>
      <c r="X124" s="84"/>
      <c r="Y124" s="85"/>
      <c r="Z124" s="26"/>
      <c r="AA124" s="79"/>
      <c r="AB124" s="20"/>
      <c r="AC124" s="25"/>
      <c r="AD124" s="20"/>
      <c r="AE124" s="25"/>
      <c r="AF124" s="20"/>
      <c r="AG124" s="25"/>
      <c r="AH124" s="338">
        <v>13200000</v>
      </c>
      <c r="AI124" s="13" t="s">
        <v>1981</v>
      </c>
      <c r="AJ124" s="338">
        <v>13590000</v>
      </c>
      <c r="AK124" s="13" t="s">
        <v>2004</v>
      </c>
      <c r="AL124" s="339">
        <v>12350000</v>
      </c>
      <c r="AM124" s="13" t="s">
        <v>2005</v>
      </c>
      <c r="AN124" s="339">
        <v>11300000</v>
      </c>
      <c r="AO124" s="13" t="s">
        <v>2006</v>
      </c>
      <c r="AP124" s="339">
        <v>11300000</v>
      </c>
      <c r="AQ124" s="13" t="s">
        <v>108</v>
      </c>
      <c r="AR124" s="20"/>
      <c r="AS124" s="25"/>
      <c r="AT124" s="20"/>
      <c r="AU124" s="25"/>
      <c r="AV124" s="20"/>
      <c r="AW124" s="25"/>
      <c r="AX124" s="20"/>
      <c r="AY124" s="25"/>
      <c r="AZ124" s="20"/>
      <c r="BA124" s="25"/>
      <c r="BD124" s="20"/>
      <c r="BE124" s="25"/>
      <c r="BF124" s="20"/>
      <c r="BG124" s="25"/>
      <c r="BH124" s="20"/>
      <c r="BI124" s="25"/>
      <c r="BJ124" s="87"/>
      <c r="BK124" s="25"/>
      <c r="BL124" s="25"/>
      <c r="BM124" s="25"/>
      <c r="BN124" s="79"/>
      <c r="BO124" s="25"/>
      <c r="BP124" s="25"/>
      <c r="BQ124" s="78"/>
    </row>
    <row r="125" spans="2:69" s="86" customFormat="1" ht="52.35" customHeight="1">
      <c r="B125" s="79">
        <v>124</v>
      </c>
      <c r="C125" s="79" t="s">
        <v>1095</v>
      </c>
      <c r="D125" s="14" t="s">
        <v>477</v>
      </c>
      <c r="E125" s="14" t="s">
        <v>1191</v>
      </c>
      <c r="F125" s="330" t="s">
        <v>2007</v>
      </c>
      <c r="G125" s="25"/>
      <c r="H125" s="26">
        <v>50</v>
      </c>
      <c r="I125" s="80"/>
      <c r="J125" s="80">
        <f t="shared" si="11"/>
        <v>0</v>
      </c>
      <c r="K125" s="80">
        <f t="shared" si="14"/>
        <v>16616000</v>
      </c>
      <c r="L125" s="80"/>
      <c r="M125" s="80" cm="1">
        <f t="array" ref="M125">MIN(IF(I125:K125&lt;&gt;0,I125:K125))</f>
        <v>16616000</v>
      </c>
      <c r="N125" s="81">
        <f t="shared" si="15"/>
        <v>830800000</v>
      </c>
      <c r="O125" s="82"/>
      <c r="P125" s="336" t="s">
        <v>56</v>
      </c>
      <c r="Q125" s="80">
        <f t="shared" si="16"/>
        <v>32010000</v>
      </c>
      <c r="R125" s="83">
        <v>1</v>
      </c>
      <c r="S125" s="15"/>
      <c r="T125" s="16">
        <v>32010000</v>
      </c>
      <c r="U125" s="16"/>
      <c r="V125" s="16"/>
      <c r="W125" s="26"/>
      <c r="X125" s="84"/>
      <c r="Y125" s="85"/>
      <c r="Z125" s="26"/>
      <c r="AA125" s="79"/>
      <c r="AB125" s="20"/>
      <c r="AC125" s="25"/>
      <c r="AD125" s="20"/>
      <c r="AE125" s="25"/>
      <c r="AH125" s="338">
        <v>16616000</v>
      </c>
      <c r="AI125" s="13" t="s">
        <v>1983</v>
      </c>
      <c r="AJ125" s="338">
        <v>16616000</v>
      </c>
      <c r="AK125" s="13" t="s">
        <v>2002</v>
      </c>
      <c r="AL125" s="339">
        <v>16616000</v>
      </c>
      <c r="AM125" s="13" t="s">
        <v>2008</v>
      </c>
      <c r="AN125" s="334"/>
      <c r="AO125" s="13"/>
      <c r="AP125" s="334"/>
      <c r="AQ125" s="13"/>
      <c r="AR125" s="20"/>
      <c r="AS125" s="25"/>
      <c r="AT125" s="20"/>
      <c r="AU125" s="25"/>
      <c r="AV125" s="20"/>
      <c r="AW125" s="25"/>
      <c r="AX125" s="20"/>
      <c r="AY125" s="25"/>
      <c r="AZ125" s="20"/>
      <c r="BA125" s="25"/>
      <c r="BB125" s="20"/>
      <c r="BC125" s="25"/>
      <c r="BD125" s="20"/>
      <c r="BE125" s="25"/>
      <c r="BF125" s="20"/>
      <c r="BG125" s="25"/>
      <c r="BH125" s="20"/>
      <c r="BI125" s="25"/>
      <c r="BJ125" s="87"/>
      <c r="BK125" s="25"/>
      <c r="BL125" s="25"/>
      <c r="BM125" s="25"/>
      <c r="BN125" s="79"/>
      <c r="BO125" s="25"/>
      <c r="BP125" s="25"/>
      <c r="BQ125" s="78"/>
    </row>
    <row r="126" spans="2:69" s="86" customFormat="1" ht="52.35" customHeight="1">
      <c r="B126" s="79">
        <v>125</v>
      </c>
      <c r="C126" s="79" t="s">
        <v>1100</v>
      </c>
      <c r="D126" s="14" t="s">
        <v>479</v>
      </c>
      <c r="E126" s="14" t="s">
        <v>1195</v>
      </c>
      <c r="F126" s="330" t="s">
        <v>2009</v>
      </c>
      <c r="G126" s="25"/>
      <c r="H126" s="20">
        <v>50</v>
      </c>
      <c r="I126" s="80"/>
      <c r="J126" s="80">
        <f t="shared" si="11"/>
        <v>0</v>
      </c>
      <c r="K126" s="80">
        <f t="shared" si="14"/>
        <v>18500000</v>
      </c>
      <c r="L126" s="80"/>
      <c r="M126" s="80" cm="1">
        <f t="array" ref="M126">MIN(IF(I126:K126&lt;&gt;0,I126:K126))</f>
        <v>18500000</v>
      </c>
      <c r="N126" s="81">
        <f t="shared" si="15"/>
        <v>925000000</v>
      </c>
      <c r="O126" s="82"/>
      <c r="P126" s="336" t="s">
        <v>56</v>
      </c>
      <c r="Q126" s="25"/>
      <c r="R126" s="25">
        <v>1</v>
      </c>
      <c r="S126" s="25"/>
      <c r="T126" s="25">
        <v>18990000</v>
      </c>
      <c r="U126" s="25"/>
      <c r="V126" s="25"/>
      <c r="W126" s="80"/>
      <c r="X126" s="84"/>
      <c r="Y126" s="25"/>
      <c r="Z126" s="20"/>
      <c r="AA126" s="25"/>
      <c r="AB126" s="20"/>
      <c r="AC126" s="25"/>
      <c r="AD126" s="20"/>
      <c r="AE126" s="25"/>
      <c r="AF126" s="20"/>
      <c r="AG126" s="25"/>
      <c r="AH126" s="338">
        <v>18500000</v>
      </c>
      <c r="AI126" s="13" t="s">
        <v>2008</v>
      </c>
      <c r="AJ126" s="333"/>
      <c r="AK126" s="13"/>
      <c r="AL126" s="333"/>
      <c r="AM126" s="13"/>
      <c r="AN126" s="333"/>
      <c r="AO126" s="13"/>
      <c r="AP126" s="333"/>
      <c r="AQ126" s="13"/>
      <c r="AR126" s="20"/>
      <c r="AS126" s="25"/>
      <c r="AT126" s="20"/>
      <c r="AU126" s="25"/>
      <c r="AV126" s="20"/>
      <c r="AW126" s="25"/>
      <c r="AX126" s="20"/>
      <c r="AY126" s="25"/>
      <c r="AZ126" s="20"/>
      <c r="BA126" s="25"/>
      <c r="BJ126" s="87"/>
      <c r="BK126" s="25"/>
      <c r="BL126" s="25"/>
      <c r="BM126" s="25"/>
      <c r="BN126" s="25"/>
      <c r="BO126" s="25"/>
      <c r="BP126" s="25"/>
      <c r="BQ126" s="25"/>
    </row>
    <row r="127" spans="2:69" s="86" customFormat="1" ht="52.35" customHeight="1">
      <c r="B127" s="79">
        <v>126</v>
      </c>
      <c r="C127" s="79" t="s">
        <v>1104</v>
      </c>
      <c r="D127" s="14" t="s">
        <v>481</v>
      </c>
      <c r="E127" s="14" t="s">
        <v>1200</v>
      </c>
      <c r="F127" s="330" t="s">
        <v>2010</v>
      </c>
      <c r="G127" s="25"/>
      <c r="H127" s="26">
        <v>20</v>
      </c>
      <c r="I127" s="80"/>
      <c r="J127" s="80">
        <f t="shared" si="11"/>
        <v>0</v>
      </c>
      <c r="K127" s="80">
        <f t="shared" si="14"/>
        <v>18000000</v>
      </c>
      <c r="L127" s="80"/>
      <c r="M127" s="80" cm="1">
        <f t="array" ref="M127">MIN(IF(I127:K127&lt;&gt;0,I127:K127))</f>
        <v>18000000</v>
      </c>
      <c r="N127" s="81">
        <f t="shared" si="15"/>
        <v>360000000</v>
      </c>
      <c r="O127" s="82"/>
      <c r="P127" s="336" t="s">
        <v>56</v>
      </c>
      <c r="Q127" s="80">
        <f t="shared" ref="Q127:Q152" si="17">MIN(T127:V127)</f>
        <v>18000000</v>
      </c>
      <c r="R127" s="83">
        <v>1</v>
      </c>
      <c r="S127" s="15"/>
      <c r="T127" s="16">
        <v>18000000</v>
      </c>
      <c r="U127" s="16"/>
      <c r="V127" s="16"/>
      <c r="W127" s="80"/>
      <c r="X127" s="84"/>
      <c r="Y127" s="85"/>
      <c r="Z127" s="26"/>
      <c r="AA127" s="79"/>
      <c r="AB127" s="20"/>
      <c r="AC127" s="25"/>
      <c r="AD127" s="20"/>
      <c r="AE127" s="25"/>
      <c r="AF127" s="20"/>
      <c r="AG127" s="25"/>
      <c r="AH127" s="338">
        <v>18000000</v>
      </c>
      <c r="AI127" s="13" t="s">
        <v>2002</v>
      </c>
      <c r="AJ127" s="338">
        <v>18000000</v>
      </c>
      <c r="AK127" s="13" t="s">
        <v>2011</v>
      </c>
      <c r="AL127" s="339">
        <v>18000000</v>
      </c>
      <c r="AM127" s="13" t="s">
        <v>2012</v>
      </c>
      <c r="AN127" s="339">
        <v>18000000</v>
      </c>
      <c r="AO127" s="13" t="s">
        <v>2013</v>
      </c>
      <c r="AP127" s="339">
        <v>18000000</v>
      </c>
      <c r="AQ127" s="13" t="s">
        <v>2014</v>
      </c>
      <c r="AR127" s="20"/>
      <c r="AS127" s="25"/>
      <c r="AT127" s="20"/>
      <c r="AU127" s="25"/>
      <c r="AV127" s="20"/>
      <c r="AW127" s="25"/>
      <c r="AX127" s="20"/>
      <c r="AY127" s="25"/>
      <c r="AZ127" s="20"/>
      <c r="BA127" s="25"/>
      <c r="BB127" s="20"/>
      <c r="BC127" s="25"/>
      <c r="BD127" s="20"/>
      <c r="BE127" s="25"/>
      <c r="BF127" s="20"/>
      <c r="BG127" s="25"/>
      <c r="BH127" s="20"/>
      <c r="BI127" s="25"/>
      <c r="BJ127" s="87"/>
      <c r="BK127" s="25"/>
      <c r="BL127" s="25"/>
      <c r="BM127" s="25"/>
      <c r="BN127" s="79"/>
      <c r="BO127" s="25"/>
      <c r="BP127" s="25"/>
      <c r="BQ127" s="78"/>
    </row>
    <row r="128" spans="2:69" s="86" customFormat="1" ht="52.35" customHeight="1">
      <c r="B128" s="79">
        <v>127</v>
      </c>
      <c r="C128" s="79" t="s">
        <v>1108</v>
      </c>
      <c r="D128" s="14" t="s">
        <v>483</v>
      </c>
      <c r="E128" s="14" t="s">
        <v>1204</v>
      </c>
      <c r="F128" s="330" t="s">
        <v>2015</v>
      </c>
      <c r="G128" s="25"/>
      <c r="H128" s="26">
        <v>20</v>
      </c>
      <c r="I128" s="80"/>
      <c r="J128" s="80">
        <f t="shared" si="11"/>
        <v>0</v>
      </c>
      <c r="K128" s="80">
        <f t="shared" si="14"/>
        <v>7450000</v>
      </c>
      <c r="L128" s="80"/>
      <c r="M128" s="80" cm="1">
        <f t="array" ref="M128">MIN(IF(I128:K128&lt;&gt;0,I128:K128))</f>
        <v>7450000</v>
      </c>
      <c r="N128" s="81">
        <f t="shared" si="15"/>
        <v>149000000</v>
      </c>
      <c r="O128" s="82"/>
      <c r="P128" s="336" t="s">
        <v>56</v>
      </c>
      <c r="Q128" s="80">
        <f t="shared" si="17"/>
        <v>7450000</v>
      </c>
      <c r="R128" s="83">
        <v>1</v>
      </c>
      <c r="S128" s="15"/>
      <c r="T128" s="16">
        <v>7450000</v>
      </c>
      <c r="U128" s="16"/>
      <c r="V128" s="16"/>
      <c r="W128" s="26"/>
      <c r="X128" s="84"/>
      <c r="Y128" s="85"/>
      <c r="Z128" s="26"/>
      <c r="AA128" s="79"/>
      <c r="AB128" s="20"/>
      <c r="AC128" s="25"/>
      <c r="AD128" s="20"/>
      <c r="AE128" s="25"/>
      <c r="AF128" s="20"/>
      <c r="AG128" s="25"/>
      <c r="AH128" s="338">
        <v>7450000</v>
      </c>
      <c r="AI128" s="13" t="s">
        <v>1983</v>
      </c>
      <c r="AJ128" s="338">
        <v>7450000</v>
      </c>
      <c r="AK128" s="13" t="s">
        <v>2008</v>
      </c>
      <c r="AL128" s="339">
        <v>7450000</v>
      </c>
      <c r="AM128" s="13" t="s">
        <v>2016</v>
      </c>
      <c r="AN128" s="339">
        <v>7450000</v>
      </c>
      <c r="AO128" s="13" t="s">
        <v>2017</v>
      </c>
      <c r="AP128" s="334"/>
      <c r="AQ128" s="13"/>
      <c r="AR128" s="23"/>
      <c r="AS128" s="17"/>
      <c r="AT128" s="23"/>
      <c r="AU128" s="17"/>
      <c r="AV128" s="20"/>
      <c r="AW128" s="25"/>
      <c r="AX128" s="20"/>
      <c r="AY128" s="25"/>
      <c r="AZ128" s="20"/>
      <c r="BA128" s="25"/>
      <c r="BB128" s="20"/>
      <c r="BC128" s="25"/>
      <c r="BD128" s="20"/>
      <c r="BE128" s="25"/>
      <c r="BF128" s="20"/>
      <c r="BG128" s="25"/>
      <c r="BH128" s="20"/>
      <c r="BI128" s="25"/>
      <c r="BJ128" s="87"/>
      <c r="BK128" s="25"/>
      <c r="BL128" s="25"/>
      <c r="BM128" s="25"/>
      <c r="BN128" s="79"/>
      <c r="BO128" s="25"/>
      <c r="BP128" s="25"/>
      <c r="BQ128" s="78"/>
    </row>
    <row r="129" spans="2:69" s="86" customFormat="1" ht="52.35" customHeight="1">
      <c r="B129" s="79">
        <v>128</v>
      </c>
      <c r="C129" s="79" t="s">
        <v>1116</v>
      </c>
      <c r="D129" s="14" t="s">
        <v>485</v>
      </c>
      <c r="E129" s="14" t="s">
        <v>1204</v>
      </c>
      <c r="F129" s="330" t="s">
        <v>2015</v>
      </c>
      <c r="G129" s="25"/>
      <c r="H129" s="26">
        <v>20</v>
      </c>
      <c r="I129" s="80"/>
      <c r="J129" s="80">
        <f t="shared" si="11"/>
        <v>0</v>
      </c>
      <c r="K129" s="80">
        <f t="shared" si="14"/>
        <v>10250000</v>
      </c>
      <c r="L129" s="80"/>
      <c r="M129" s="80" cm="1">
        <f t="array" ref="M129">MIN(IF(I129:K129&lt;&gt;0,I129:K129))</f>
        <v>10250000</v>
      </c>
      <c r="N129" s="81">
        <f t="shared" si="15"/>
        <v>205000000</v>
      </c>
      <c r="O129" s="82"/>
      <c r="P129" s="336" t="s">
        <v>56</v>
      </c>
      <c r="Q129" s="80">
        <f t="shared" si="17"/>
        <v>10250000</v>
      </c>
      <c r="R129" s="83">
        <v>1</v>
      </c>
      <c r="S129" s="15"/>
      <c r="T129" s="16">
        <v>10250000</v>
      </c>
      <c r="U129" s="16"/>
      <c r="V129" s="16"/>
      <c r="W129" s="26"/>
      <c r="X129" s="84"/>
      <c r="Y129" s="85"/>
      <c r="Z129" s="26"/>
      <c r="AA129" s="79"/>
      <c r="AB129" s="20"/>
      <c r="AC129" s="25"/>
      <c r="AD129" s="20"/>
      <c r="AE129" s="25"/>
      <c r="AF129" s="20"/>
      <c r="AG129" s="25"/>
      <c r="AH129" s="338">
        <v>10250000</v>
      </c>
      <c r="AI129" s="13" t="s">
        <v>1981</v>
      </c>
      <c r="AJ129" s="338">
        <v>10250000</v>
      </c>
      <c r="AK129" s="13" t="s">
        <v>1975</v>
      </c>
      <c r="AL129" s="339">
        <v>10250000</v>
      </c>
      <c r="AM129" s="13" t="s">
        <v>2018</v>
      </c>
      <c r="AN129" s="339">
        <v>10250000</v>
      </c>
      <c r="AO129" s="13" t="s">
        <v>1983</v>
      </c>
      <c r="AP129" s="339">
        <v>10250000</v>
      </c>
      <c r="AQ129" s="13" t="s">
        <v>2019</v>
      </c>
      <c r="AR129" s="20"/>
      <c r="AS129" s="25"/>
      <c r="AT129" s="20"/>
      <c r="AU129" s="25"/>
      <c r="AV129" s="20"/>
      <c r="AW129" s="25"/>
      <c r="AX129" s="20"/>
      <c r="AY129" s="25"/>
      <c r="AZ129" s="20"/>
      <c r="BA129" s="25"/>
      <c r="BB129" s="20"/>
      <c r="BC129" s="25"/>
      <c r="BD129" s="20"/>
      <c r="BE129" s="25"/>
      <c r="BF129" s="20"/>
      <c r="BG129" s="25"/>
      <c r="BH129" s="20"/>
      <c r="BI129" s="25"/>
      <c r="BJ129" s="87"/>
      <c r="BK129" s="25"/>
      <c r="BL129" s="25"/>
      <c r="BM129" s="25"/>
      <c r="BN129" s="79"/>
      <c r="BO129" s="25"/>
      <c r="BP129" s="25"/>
      <c r="BQ129" s="78"/>
    </row>
    <row r="130" spans="2:69" s="86" customFormat="1" ht="52.35" customHeight="1">
      <c r="B130" s="79">
        <v>129</v>
      </c>
      <c r="C130" s="79" t="s">
        <v>1120</v>
      </c>
      <c r="D130" s="14" t="s">
        <v>486</v>
      </c>
      <c r="E130" s="14" t="s">
        <v>1210</v>
      </c>
      <c r="F130" s="330" t="s">
        <v>2020</v>
      </c>
      <c r="G130" s="25"/>
      <c r="H130" s="26">
        <v>5</v>
      </c>
      <c r="I130" s="80"/>
      <c r="J130" s="80">
        <f t="shared" si="11"/>
        <v>0</v>
      </c>
      <c r="K130" s="80">
        <f t="shared" si="14"/>
        <v>8586000</v>
      </c>
      <c r="L130" s="80"/>
      <c r="M130" s="80" cm="1">
        <f t="array" ref="M130">MIN(IF(I130:K130&lt;&gt;0,I130:K130))</f>
        <v>8586000</v>
      </c>
      <c r="N130" s="81">
        <f t="shared" si="15"/>
        <v>42930000</v>
      </c>
      <c r="O130" s="82"/>
      <c r="P130" s="336" t="s">
        <v>56</v>
      </c>
      <c r="Q130" s="80">
        <f t="shared" si="17"/>
        <v>8586000</v>
      </c>
      <c r="R130" s="83">
        <v>1</v>
      </c>
      <c r="S130" s="15"/>
      <c r="T130" s="16">
        <v>8586000</v>
      </c>
      <c r="U130" s="16"/>
      <c r="V130" s="16"/>
      <c r="W130" s="26"/>
      <c r="X130" s="84"/>
      <c r="Y130" s="85"/>
      <c r="Z130" s="26"/>
      <c r="AA130" s="79"/>
      <c r="AB130" s="20"/>
      <c r="AC130" s="25"/>
      <c r="AD130" s="20"/>
      <c r="AE130" s="25"/>
      <c r="AF130" s="20"/>
      <c r="AG130" s="25"/>
      <c r="AH130" s="338">
        <v>8586000</v>
      </c>
      <c r="AI130" s="13" t="s">
        <v>2021</v>
      </c>
      <c r="AJ130" s="333"/>
      <c r="AK130" s="13"/>
      <c r="AL130" s="334"/>
      <c r="AM130" s="13"/>
      <c r="AN130" s="334"/>
      <c r="AO130" s="13"/>
      <c r="AP130" s="334"/>
      <c r="AQ130" s="13"/>
      <c r="AR130" s="20"/>
      <c r="AS130" s="25"/>
      <c r="AT130" s="20"/>
      <c r="AU130" s="25"/>
      <c r="AV130" s="20"/>
      <c r="AW130" s="25"/>
      <c r="AX130" s="20"/>
      <c r="AY130" s="25"/>
      <c r="AZ130" s="20"/>
      <c r="BA130" s="25"/>
      <c r="BB130" s="20"/>
      <c r="BC130" s="25"/>
      <c r="BD130" s="20"/>
      <c r="BE130" s="25"/>
      <c r="BF130" s="20"/>
      <c r="BG130" s="25"/>
      <c r="BH130" s="20"/>
      <c r="BI130" s="25"/>
      <c r="BJ130" s="87"/>
      <c r="BK130" s="25"/>
      <c r="BL130" s="25"/>
      <c r="BM130" s="25"/>
      <c r="BN130" s="79"/>
      <c r="BO130" s="25"/>
      <c r="BP130" s="25"/>
      <c r="BQ130" s="78"/>
    </row>
    <row r="131" spans="2:69" s="86" customFormat="1" ht="52.35" customHeight="1">
      <c r="B131" s="79">
        <v>130</v>
      </c>
      <c r="C131" s="79" t="s">
        <v>1124</v>
      </c>
      <c r="D131" s="14" t="s">
        <v>489</v>
      </c>
      <c r="E131" s="14" t="s">
        <v>1234</v>
      </c>
      <c r="F131" s="330" t="s">
        <v>2022</v>
      </c>
      <c r="G131" s="25"/>
      <c r="H131" s="26">
        <v>20</v>
      </c>
      <c r="I131" s="80"/>
      <c r="J131" s="80">
        <f t="shared" si="11"/>
        <v>0</v>
      </c>
      <c r="K131" s="80">
        <f t="shared" si="14"/>
        <v>3800000</v>
      </c>
      <c r="L131" s="80"/>
      <c r="M131" s="80" cm="1">
        <f t="array" ref="M131">MIN(IF(I131:K131&lt;&gt;0,I131:K131))</f>
        <v>3800000</v>
      </c>
      <c r="N131" s="81">
        <f t="shared" si="15"/>
        <v>76000000</v>
      </c>
      <c r="O131" s="82"/>
      <c r="P131" s="336" t="s">
        <v>56</v>
      </c>
      <c r="Q131" s="80">
        <f t="shared" si="17"/>
        <v>3800000</v>
      </c>
      <c r="R131" s="83">
        <v>3</v>
      </c>
      <c r="S131" s="15"/>
      <c r="T131" s="16">
        <v>3800000</v>
      </c>
      <c r="U131" s="16"/>
      <c r="V131" s="16"/>
      <c r="W131" s="26"/>
      <c r="X131" s="84"/>
      <c r="Y131" s="85"/>
      <c r="Z131" s="26"/>
      <c r="AA131" s="79"/>
      <c r="AB131" s="20"/>
      <c r="AC131" s="25"/>
      <c r="AD131" s="20"/>
      <c r="AE131" s="25"/>
      <c r="AF131" s="20"/>
      <c r="AG131" s="25"/>
      <c r="AH131" s="338">
        <v>3800000</v>
      </c>
      <c r="AI131" s="13" t="s">
        <v>2023</v>
      </c>
      <c r="AJ131" s="338">
        <v>3800000</v>
      </c>
      <c r="AK131" s="13" t="s">
        <v>1904</v>
      </c>
      <c r="AL131" s="334"/>
      <c r="AM131" s="13"/>
      <c r="AN131" s="334"/>
      <c r="AO131" s="13"/>
      <c r="AP131" s="334"/>
      <c r="AQ131" s="13"/>
      <c r="AR131" s="20"/>
      <c r="AS131" s="25"/>
      <c r="AT131" s="20"/>
      <c r="AU131" s="25"/>
      <c r="AV131" s="20"/>
      <c r="AW131" s="25"/>
      <c r="AX131" s="20"/>
      <c r="AY131" s="25"/>
      <c r="AZ131" s="20"/>
      <c r="BA131" s="25"/>
      <c r="BB131" s="20"/>
      <c r="BC131" s="25"/>
      <c r="BD131" s="20"/>
      <c r="BE131" s="25"/>
      <c r="BF131" s="20"/>
      <c r="BG131" s="25"/>
      <c r="BH131" s="20"/>
      <c r="BI131" s="25"/>
      <c r="BJ131" s="87"/>
      <c r="BK131" s="25"/>
      <c r="BL131" s="25"/>
      <c r="BM131" s="25"/>
      <c r="BN131" s="79"/>
      <c r="BO131" s="25"/>
      <c r="BP131" s="25"/>
      <c r="BQ131" s="78"/>
    </row>
    <row r="132" spans="2:69" s="86" customFormat="1" ht="52.35" customHeight="1">
      <c r="B132" s="79">
        <v>131</v>
      </c>
      <c r="C132" s="79" t="s">
        <v>1124</v>
      </c>
      <c r="D132" s="14" t="s">
        <v>489</v>
      </c>
      <c r="E132" s="14" t="s">
        <v>1234</v>
      </c>
      <c r="F132" s="330" t="s">
        <v>2022</v>
      </c>
      <c r="G132" s="25"/>
      <c r="H132" s="26">
        <v>20</v>
      </c>
      <c r="I132" s="80"/>
      <c r="J132" s="80">
        <f t="shared" si="11"/>
        <v>0</v>
      </c>
      <c r="K132" s="80">
        <f t="shared" si="14"/>
        <v>0</v>
      </c>
      <c r="L132" s="80"/>
      <c r="M132" s="80" cm="1">
        <f t="array" ref="M132">MIN(IF(I132:K132&lt;&gt;0,I132:K132))</f>
        <v>0</v>
      </c>
      <c r="N132" s="81">
        <f t="shared" si="15"/>
        <v>0</v>
      </c>
      <c r="O132" s="82"/>
      <c r="P132" s="336" t="s">
        <v>56</v>
      </c>
      <c r="Q132" s="80">
        <f t="shared" si="17"/>
        <v>3880000</v>
      </c>
      <c r="R132" s="83">
        <v>3</v>
      </c>
      <c r="S132" s="15"/>
      <c r="T132" s="16">
        <v>3880000</v>
      </c>
      <c r="U132" s="16"/>
      <c r="V132" s="16"/>
      <c r="W132" s="26"/>
      <c r="X132" s="84"/>
      <c r="Y132" s="85"/>
      <c r="Z132" s="26"/>
      <c r="AA132" s="79"/>
      <c r="AB132" s="20"/>
      <c r="AC132" s="25"/>
      <c r="AD132" s="20"/>
      <c r="AE132" s="25"/>
      <c r="AF132" s="20"/>
      <c r="AG132" s="25"/>
      <c r="AH132" s="333"/>
      <c r="AI132" s="13"/>
      <c r="AJ132" s="333"/>
      <c r="AK132" s="13"/>
      <c r="AL132" s="334"/>
      <c r="AM132" s="13"/>
      <c r="AN132" s="334"/>
      <c r="AO132" s="13"/>
      <c r="AP132" s="334"/>
      <c r="AQ132" s="13"/>
      <c r="AR132" s="20"/>
      <c r="AS132" s="25"/>
      <c r="AT132" s="20"/>
      <c r="AU132" s="25"/>
      <c r="AV132" s="20"/>
      <c r="AW132" s="25"/>
      <c r="AX132" s="20"/>
      <c r="AY132" s="25"/>
      <c r="AZ132" s="20"/>
      <c r="BA132" s="25"/>
      <c r="BB132" s="20"/>
      <c r="BC132" s="25"/>
      <c r="BD132" s="20"/>
      <c r="BE132" s="25"/>
      <c r="BF132" s="20"/>
      <c r="BG132" s="25"/>
      <c r="BH132" s="20"/>
      <c r="BI132" s="25"/>
      <c r="BJ132" s="87"/>
      <c r="BK132" s="25"/>
      <c r="BL132" s="25"/>
      <c r="BM132" s="25"/>
      <c r="BN132" s="79"/>
      <c r="BO132" s="25"/>
      <c r="BP132" s="25"/>
      <c r="BQ132" s="78"/>
    </row>
    <row r="133" spans="2:69" s="86" customFormat="1" ht="52.35" customHeight="1">
      <c r="B133" s="79">
        <v>132</v>
      </c>
      <c r="C133" s="79" t="s">
        <v>1124</v>
      </c>
      <c r="D133" s="14" t="s">
        <v>489</v>
      </c>
      <c r="E133" s="14" t="s">
        <v>1234</v>
      </c>
      <c r="F133" s="330" t="s">
        <v>2022</v>
      </c>
      <c r="G133" s="25"/>
      <c r="H133" s="26">
        <v>20</v>
      </c>
      <c r="I133" s="80"/>
      <c r="J133" s="80">
        <f t="shared" si="11"/>
        <v>0</v>
      </c>
      <c r="K133" s="80">
        <f t="shared" si="14"/>
        <v>0</v>
      </c>
      <c r="L133" s="80"/>
      <c r="M133" s="80" cm="1">
        <f t="array" ref="M133">MIN(IF(I133:K133&lt;&gt;0,I133:K133))</f>
        <v>0</v>
      </c>
      <c r="N133" s="81">
        <f t="shared" si="15"/>
        <v>0</v>
      </c>
      <c r="O133" s="82"/>
      <c r="P133" s="336" t="s">
        <v>56</v>
      </c>
      <c r="Q133" s="80">
        <f t="shared" si="17"/>
        <v>3880000</v>
      </c>
      <c r="R133" s="83">
        <v>3</v>
      </c>
      <c r="S133" s="15"/>
      <c r="T133" s="16">
        <v>3880000</v>
      </c>
      <c r="U133" s="16"/>
      <c r="V133" s="16"/>
      <c r="W133" s="80"/>
      <c r="X133" s="84"/>
      <c r="Y133" s="85"/>
      <c r="Z133" s="26"/>
      <c r="AA133" s="79"/>
      <c r="AB133" s="20"/>
      <c r="AC133" s="25"/>
      <c r="AD133" s="20"/>
      <c r="AE133" s="25"/>
      <c r="AF133" s="20"/>
      <c r="AG133" s="25"/>
      <c r="AH133" s="333"/>
      <c r="AI133" s="13"/>
      <c r="AJ133" s="333"/>
      <c r="AK133" s="13"/>
      <c r="AL133" s="334"/>
      <c r="AM133" s="13"/>
      <c r="AN133" s="334"/>
      <c r="AO133" s="13"/>
      <c r="AP133" s="334"/>
      <c r="AQ133" s="13"/>
      <c r="AR133" s="20"/>
      <c r="AS133" s="25"/>
      <c r="AT133" s="20"/>
      <c r="AU133" s="25"/>
      <c r="AV133" s="20"/>
      <c r="AW133" s="25"/>
      <c r="AX133" s="20"/>
      <c r="AY133" s="25"/>
      <c r="AZ133" s="20"/>
      <c r="BA133" s="25"/>
      <c r="BB133" s="20"/>
      <c r="BC133" s="25"/>
      <c r="BD133" s="20"/>
      <c r="BE133" s="25"/>
      <c r="BF133" s="20"/>
      <c r="BG133" s="25"/>
      <c r="BH133" s="20"/>
      <c r="BI133" s="25"/>
      <c r="BJ133" s="87"/>
      <c r="BK133" s="25"/>
      <c r="BL133" s="25"/>
      <c r="BM133" s="25"/>
      <c r="BN133" s="79"/>
      <c r="BO133" s="25"/>
      <c r="BP133" s="25"/>
      <c r="BQ133" s="25"/>
    </row>
    <row r="134" spans="2:69" s="86" customFormat="1" ht="52.35" customHeight="1">
      <c r="B134" s="79">
        <v>133</v>
      </c>
      <c r="C134" s="79" t="s">
        <v>1136</v>
      </c>
      <c r="D134" s="14" t="s">
        <v>491</v>
      </c>
      <c r="E134" s="14" t="s">
        <v>1240</v>
      </c>
      <c r="F134" s="330" t="s">
        <v>2024</v>
      </c>
      <c r="G134" s="25"/>
      <c r="H134" s="26">
        <v>10</v>
      </c>
      <c r="I134" s="80"/>
      <c r="J134" s="80">
        <f t="shared" si="11"/>
        <v>0</v>
      </c>
      <c r="K134" s="80">
        <f t="shared" si="14"/>
        <v>5500000</v>
      </c>
      <c r="L134" s="80"/>
      <c r="M134" s="80" cm="1">
        <f t="array" ref="M134">MIN(IF(I134:K134&lt;&gt;0,I134:K134))</f>
        <v>5500000</v>
      </c>
      <c r="N134" s="81">
        <f t="shared" si="15"/>
        <v>55000000</v>
      </c>
      <c r="O134" s="82"/>
      <c r="P134" s="336" t="s">
        <v>56</v>
      </c>
      <c r="Q134" s="80">
        <f t="shared" si="17"/>
        <v>5700000</v>
      </c>
      <c r="R134" s="83">
        <v>3</v>
      </c>
      <c r="S134" s="15"/>
      <c r="T134" s="16">
        <v>5700000</v>
      </c>
      <c r="U134" s="16"/>
      <c r="V134" s="16"/>
      <c r="W134" s="80"/>
      <c r="X134" s="84"/>
      <c r="Y134" s="85"/>
      <c r="Z134" s="26"/>
      <c r="AA134" s="79"/>
      <c r="AB134" s="20"/>
      <c r="AC134" s="25"/>
      <c r="AD134" s="20"/>
      <c r="AE134" s="25"/>
      <c r="AF134" s="20"/>
      <c r="AG134" s="25"/>
      <c r="AH134" s="338">
        <v>5500000</v>
      </c>
      <c r="AI134" s="13" t="s">
        <v>1904</v>
      </c>
      <c r="AJ134" s="333"/>
      <c r="AK134" s="13"/>
      <c r="AL134" s="334"/>
      <c r="AM134" s="13"/>
      <c r="AN134" s="334"/>
      <c r="AO134" s="13"/>
      <c r="AP134" s="334"/>
      <c r="AQ134" s="13"/>
      <c r="AR134" s="20"/>
      <c r="AS134" s="25"/>
      <c r="AT134" s="20"/>
      <c r="AU134" s="25"/>
      <c r="AV134" s="20"/>
      <c r="AW134" s="25"/>
      <c r="AX134" s="20"/>
      <c r="AY134" s="25"/>
      <c r="AZ134" s="20"/>
      <c r="BA134" s="25"/>
      <c r="BB134" s="20"/>
      <c r="BC134" s="25"/>
      <c r="BD134" s="20"/>
      <c r="BE134" s="25"/>
      <c r="BF134" s="20"/>
      <c r="BG134" s="25"/>
      <c r="BH134" s="20"/>
      <c r="BI134" s="25"/>
      <c r="BJ134" s="87"/>
      <c r="BK134" s="25"/>
      <c r="BL134" s="25"/>
      <c r="BM134" s="25"/>
      <c r="BN134" s="79"/>
      <c r="BO134" s="25"/>
      <c r="BP134" s="25"/>
      <c r="BQ134" s="78"/>
    </row>
    <row r="135" spans="2:69" s="86" customFormat="1" ht="52.35" customHeight="1">
      <c r="B135" s="79">
        <v>134</v>
      </c>
      <c r="C135" s="79" t="s">
        <v>1136</v>
      </c>
      <c r="D135" s="14" t="s">
        <v>491</v>
      </c>
      <c r="E135" s="14" t="s">
        <v>1240</v>
      </c>
      <c r="F135" s="330" t="s">
        <v>2024</v>
      </c>
      <c r="G135" s="25"/>
      <c r="H135" s="26">
        <v>10</v>
      </c>
      <c r="I135" s="80"/>
      <c r="J135" s="80">
        <f t="shared" si="11"/>
        <v>0</v>
      </c>
      <c r="K135" s="80">
        <f t="shared" ref="K135:K152" si="18">MIN(AH135,AJ135,AL135,AN135,AP135,AR135,AT135,AV135,AX135,AZ135,BB135,BD135,BF135,BH135)</f>
        <v>0</v>
      </c>
      <c r="L135" s="80"/>
      <c r="M135" s="80" cm="1">
        <f t="array" ref="M135">MIN(IF(I135:K135&lt;&gt;0,I135:K135))</f>
        <v>0</v>
      </c>
      <c r="N135" s="81">
        <f t="shared" ref="N135:N152" si="19">M135*H135</f>
        <v>0</v>
      </c>
      <c r="O135" s="82"/>
      <c r="P135" s="336" t="s">
        <v>56</v>
      </c>
      <c r="Q135" s="80">
        <f t="shared" si="17"/>
        <v>5790000</v>
      </c>
      <c r="R135" s="83">
        <v>3</v>
      </c>
      <c r="S135" s="15"/>
      <c r="T135" s="16">
        <v>5790000</v>
      </c>
      <c r="U135" s="16"/>
      <c r="V135" s="16"/>
      <c r="W135" s="80"/>
      <c r="X135" s="84"/>
      <c r="Y135" s="85"/>
      <c r="Z135" s="26"/>
      <c r="AA135" s="79"/>
      <c r="AB135" s="20"/>
      <c r="AC135" s="25"/>
      <c r="AD135" s="20"/>
      <c r="AE135" s="25"/>
      <c r="AF135" s="20"/>
      <c r="AG135" s="25"/>
      <c r="AH135" s="333"/>
      <c r="AI135" s="13"/>
      <c r="AJ135" s="333"/>
      <c r="AK135" s="13"/>
      <c r="AL135" s="334"/>
      <c r="AM135" s="13"/>
      <c r="AN135" s="334"/>
      <c r="AO135" s="13"/>
      <c r="AP135" s="334"/>
      <c r="AQ135" s="13"/>
      <c r="AR135" s="20"/>
      <c r="AS135" s="25"/>
      <c r="AT135" s="20"/>
      <c r="AU135" s="25"/>
      <c r="AV135" s="20"/>
      <c r="AW135" s="25"/>
      <c r="AX135" s="20"/>
      <c r="AY135" s="25"/>
      <c r="AZ135" s="20"/>
      <c r="BA135" s="25"/>
      <c r="BB135" s="20"/>
      <c r="BC135" s="25"/>
      <c r="BD135" s="20"/>
      <c r="BE135" s="25"/>
      <c r="BF135" s="20"/>
      <c r="BG135" s="25"/>
      <c r="BH135" s="20"/>
      <c r="BI135" s="25"/>
      <c r="BJ135" s="87"/>
      <c r="BK135" s="25"/>
      <c r="BL135" s="25"/>
      <c r="BM135" s="25"/>
      <c r="BN135" s="79"/>
      <c r="BO135" s="25"/>
      <c r="BP135" s="25"/>
      <c r="BQ135" s="78"/>
    </row>
    <row r="136" spans="2:69" s="86" customFormat="1" ht="52.35" customHeight="1">
      <c r="B136" s="79">
        <v>135</v>
      </c>
      <c r="C136" s="79" t="s">
        <v>1136</v>
      </c>
      <c r="D136" s="14" t="s">
        <v>491</v>
      </c>
      <c r="E136" s="14" t="s">
        <v>1240</v>
      </c>
      <c r="F136" s="330" t="s">
        <v>2025</v>
      </c>
      <c r="G136" s="25"/>
      <c r="H136" s="26">
        <v>10</v>
      </c>
      <c r="I136" s="80"/>
      <c r="J136" s="80">
        <f t="shared" ref="J136:J152" si="20">MIN(Z136,AB136,AD136,AF136)</f>
        <v>0</v>
      </c>
      <c r="K136" s="80">
        <f t="shared" si="18"/>
        <v>0</v>
      </c>
      <c r="L136" s="80"/>
      <c r="M136" s="80" cm="1">
        <f t="array" ref="M136">MIN(IF(I136:K136&lt;&gt;0,I136:K136))</f>
        <v>0</v>
      </c>
      <c r="N136" s="81">
        <f t="shared" si="19"/>
        <v>0</v>
      </c>
      <c r="O136" s="82"/>
      <c r="P136" s="336" t="s">
        <v>56</v>
      </c>
      <c r="Q136" s="80">
        <f t="shared" si="17"/>
        <v>5790000</v>
      </c>
      <c r="R136" s="83">
        <v>3</v>
      </c>
      <c r="S136" s="15"/>
      <c r="T136" s="16">
        <v>5790000</v>
      </c>
      <c r="U136" s="16"/>
      <c r="V136" s="16"/>
      <c r="W136" s="80"/>
      <c r="X136" s="84"/>
      <c r="Y136" s="85"/>
      <c r="Z136" s="26"/>
      <c r="AA136" s="79"/>
      <c r="AB136" s="20"/>
      <c r="AC136" s="25"/>
      <c r="AD136" s="20"/>
      <c r="AE136" s="25"/>
      <c r="AF136" s="20"/>
      <c r="AG136" s="25"/>
      <c r="AH136" s="333"/>
      <c r="AI136" s="13"/>
      <c r="AJ136" s="333"/>
      <c r="AK136" s="13"/>
      <c r="AL136" s="334"/>
      <c r="AM136" s="13"/>
      <c r="AN136" s="334"/>
      <c r="AO136" s="13"/>
      <c r="AP136" s="334"/>
      <c r="AQ136" s="13"/>
      <c r="AR136" s="20"/>
      <c r="AS136" s="25"/>
      <c r="AT136" s="20"/>
      <c r="AU136" s="25"/>
      <c r="AV136" s="20"/>
      <c r="AW136" s="25"/>
      <c r="AX136" s="20"/>
      <c r="AY136" s="25"/>
      <c r="AZ136" s="20"/>
      <c r="BA136" s="25"/>
      <c r="BB136" s="20"/>
      <c r="BC136" s="25"/>
      <c r="BD136" s="20"/>
      <c r="BE136" s="25"/>
      <c r="BF136" s="20"/>
      <c r="BG136" s="25"/>
      <c r="BH136" s="20"/>
      <c r="BI136" s="25"/>
      <c r="BJ136" s="87"/>
      <c r="BK136" s="25"/>
      <c r="BL136" s="25"/>
      <c r="BM136" s="25"/>
      <c r="BN136" s="79"/>
      <c r="BO136" s="25"/>
      <c r="BP136" s="25"/>
      <c r="BQ136" s="25"/>
    </row>
    <row r="137" spans="2:69" s="86" customFormat="1" ht="52.35" customHeight="1">
      <c r="B137" s="79">
        <v>136</v>
      </c>
      <c r="C137" s="79" t="s">
        <v>1144</v>
      </c>
      <c r="D137" s="14" t="s">
        <v>493</v>
      </c>
      <c r="E137" s="14" t="s">
        <v>1245</v>
      </c>
      <c r="F137" s="330" t="s">
        <v>2026</v>
      </c>
      <c r="G137" s="25"/>
      <c r="H137" s="26">
        <v>100</v>
      </c>
      <c r="I137" s="80"/>
      <c r="J137" s="80">
        <f t="shared" si="20"/>
        <v>0</v>
      </c>
      <c r="K137" s="80">
        <f t="shared" si="18"/>
        <v>14800000</v>
      </c>
      <c r="L137" s="80"/>
      <c r="M137" s="80" cm="1">
        <f t="array" ref="M137">MIN(IF(I137:K137&lt;&gt;0,I137:K137))</f>
        <v>14800000</v>
      </c>
      <c r="N137" s="81">
        <f t="shared" si="19"/>
        <v>1480000000</v>
      </c>
      <c r="O137" s="82"/>
      <c r="P137" s="336" t="s">
        <v>56</v>
      </c>
      <c r="Q137" s="80">
        <f t="shared" si="17"/>
        <v>15000000</v>
      </c>
      <c r="R137" s="83">
        <v>3</v>
      </c>
      <c r="S137" s="15"/>
      <c r="T137" s="16">
        <v>15000000</v>
      </c>
      <c r="U137" s="16"/>
      <c r="V137" s="16"/>
      <c r="W137" s="80"/>
      <c r="X137" s="84"/>
      <c r="Y137" s="85"/>
      <c r="Z137" s="26"/>
      <c r="AA137" s="79"/>
      <c r="AB137" s="20"/>
      <c r="AC137" s="25"/>
      <c r="AD137" s="20"/>
      <c r="AE137" s="25"/>
      <c r="AF137" s="20"/>
      <c r="AG137" s="25"/>
      <c r="AH137" s="338">
        <v>14800000</v>
      </c>
      <c r="AI137" s="13" t="s">
        <v>2027</v>
      </c>
      <c r="AJ137" s="338">
        <v>14800000</v>
      </c>
      <c r="AK137" s="13" t="s">
        <v>1904</v>
      </c>
      <c r="AL137" s="334"/>
      <c r="AM137" s="13"/>
      <c r="AN137" s="334"/>
      <c r="AO137" s="13"/>
      <c r="AP137" s="334"/>
      <c r="AQ137" s="13"/>
      <c r="AR137" s="20"/>
      <c r="AS137" s="25"/>
      <c r="AT137" s="20"/>
      <c r="AU137" s="25"/>
      <c r="AV137" s="20"/>
      <c r="AW137" s="25"/>
      <c r="AX137" s="20"/>
      <c r="AY137" s="25"/>
      <c r="AZ137" s="20"/>
      <c r="BA137" s="25"/>
      <c r="BB137" s="20"/>
      <c r="BC137" s="25"/>
      <c r="BD137" s="20"/>
      <c r="BE137" s="25"/>
      <c r="BF137" s="20"/>
      <c r="BG137" s="25"/>
      <c r="BH137" s="20"/>
      <c r="BI137" s="25"/>
      <c r="BJ137" s="87"/>
      <c r="BK137" s="25"/>
      <c r="BL137" s="25"/>
      <c r="BM137" s="25"/>
      <c r="BN137" s="79"/>
      <c r="BO137" s="25"/>
      <c r="BP137" s="25"/>
      <c r="BQ137" s="25"/>
    </row>
    <row r="138" spans="2:69" s="86" customFormat="1" ht="52.35" customHeight="1">
      <c r="B138" s="79">
        <v>137</v>
      </c>
      <c r="C138" s="79" t="s">
        <v>1144</v>
      </c>
      <c r="D138" s="14" t="s">
        <v>493</v>
      </c>
      <c r="E138" s="14" t="s">
        <v>1245</v>
      </c>
      <c r="F138" s="330" t="s">
        <v>2026</v>
      </c>
      <c r="G138" s="25"/>
      <c r="H138" s="26">
        <v>100</v>
      </c>
      <c r="I138" s="80"/>
      <c r="J138" s="80">
        <f t="shared" si="20"/>
        <v>0</v>
      </c>
      <c r="K138" s="80">
        <f t="shared" si="18"/>
        <v>0</v>
      </c>
      <c r="L138" s="80"/>
      <c r="M138" s="80" cm="1">
        <f t="array" ref="M138">MIN(IF(I138:K138&lt;&gt;0,I138:K138))</f>
        <v>0</v>
      </c>
      <c r="N138" s="81">
        <f t="shared" si="19"/>
        <v>0</v>
      </c>
      <c r="O138" s="82"/>
      <c r="P138" s="336" t="s">
        <v>56</v>
      </c>
      <c r="Q138" s="80">
        <f t="shared" si="17"/>
        <v>15300000</v>
      </c>
      <c r="R138" s="83">
        <v>3</v>
      </c>
      <c r="S138" s="15"/>
      <c r="T138" s="16">
        <v>15300000</v>
      </c>
      <c r="U138" s="16"/>
      <c r="V138" s="16"/>
      <c r="W138" s="80"/>
      <c r="X138" s="84"/>
      <c r="Y138" s="85"/>
      <c r="Z138" s="26"/>
      <c r="AA138" s="79"/>
      <c r="AB138" s="20"/>
      <c r="AC138" s="25"/>
      <c r="AD138" s="20"/>
      <c r="AE138" s="25"/>
      <c r="AF138" s="20"/>
      <c r="AG138" s="25"/>
      <c r="AH138" s="333"/>
      <c r="AI138" s="13"/>
      <c r="AJ138" s="333"/>
      <c r="AK138" s="13"/>
      <c r="AL138" s="334"/>
      <c r="AM138" s="13"/>
      <c r="AN138" s="334"/>
      <c r="AO138" s="13"/>
      <c r="AP138" s="334"/>
      <c r="AQ138" s="13"/>
      <c r="AR138" s="20"/>
      <c r="AS138" s="25"/>
      <c r="AT138" s="20"/>
      <c r="AU138" s="25"/>
      <c r="AV138" s="20"/>
      <c r="AW138" s="25"/>
      <c r="AX138" s="20"/>
      <c r="AY138" s="25"/>
      <c r="AZ138" s="20"/>
      <c r="BA138" s="25"/>
      <c r="BB138" s="20"/>
      <c r="BC138" s="25"/>
      <c r="BD138" s="20"/>
      <c r="BE138" s="25"/>
      <c r="BF138" s="20"/>
      <c r="BG138" s="25"/>
      <c r="BH138" s="20"/>
      <c r="BI138" s="25"/>
      <c r="BJ138" s="87"/>
      <c r="BK138" s="25"/>
      <c r="BL138" s="25"/>
      <c r="BM138" s="25"/>
      <c r="BN138" s="79"/>
      <c r="BO138" s="25"/>
      <c r="BP138" s="25"/>
      <c r="BQ138" s="78"/>
    </row>
    <row r="139" spans="2:69" s="86" customFormat="1" ht="52.35" customHeight="1">
      <c r="B139" s="79">
        <v>138</v>
      </c>
      <c r="C139" s="79" t="s">
        <v>1144</v>
      </c>
      <c r="D139" s="14" t="s">
        <v>493</v>
      </c>
      <c r="E139" s="14" t="s">
        <v>1245</v>
      </c>
      <c r="F139" s="330" t="s">
        <v>2026</v>
      </c>
      <c r="G139" s="25"/>
      <c r="H139" s="26">
        <v>100</v>
      </c>
      <c r="I139" s="80"/>
      <c r="J139" s="80">
        <f t="shared" si="20"/>
        <v>0</v>
      </c>
      <c r="K139" s="80">
        <f t="shared" si="18"/>
        <v>0</v>
      </c>
      <c r="L139" s="80"/>
      <c r="M139" s="80">
        <v>3240</v>
      </c>
      <c r="N139" s="81">
        <f t="shared" si="19"/>
        <v>324000</v>
      </c>
      <c r="O139" s="82"/>
      <c r="P139" s="336" t="s">
        <v>56</v>
      </c>
      <c r="Q139" s="80">
        <f t="shared" si="17"/>
        <v>15300000</v>
      </c>
      <c r="R139" s="83">
        <v>3</v>
      </c>
      <c r="S139" s="15"/>
      <c r="T139" s="16">
        <v>15300000</v>
      </c>
      <c r="U139" s="16"/>
      <c r="V139" s="16"/>
      <c r="W139" s="80"/>
      <c r="X139" s="84"/>
      <c r="Y139" s="85"/>
      <c r="Z139" s="26"/>
      <c r="AA139" s="79"/>
      <c r="AB139" s="20"/>
      <c r="AC139" s="25"/>
      <c r="AD139" s="20"/>
      <c r="AE139" s="25"/>
      <c r="AF139" s="20"/>
      <c r="AG139" s="25"/>
      <c r="AH139" s="333"/>
      <c r="AI139" s="13"/>
      <c r="AJ139" s="333"/>
      <c r="AK139" s="13"/>
      <c r="AL139" s="334"/>
      <c r="AM139" s="13"/>
      <c r="AN139" s="334"/>
      <c r="AO139" s="13"/>
      <c r="AP139" s="334"/>
      <c r="AQ139" s="13"/>
      <c r="AR139" s="20"/>
      <c r="AS139" s="25"/>
      <c r="AT139" s="20"/>
      <c r="AU139" s="25"/>
      <c r="AV139" s="20"/>
      <c r="AW139" s="25"/>
      <c r="AX139" s="20"/>
      <c r="AY139" s="25"/>
      <c r="AZ139" s="20"/>
      <c r="BA139" s="25"/>
      <c r="BB139" s="20"/>
      <c r="BC139" s="25"/>
      <c r="BD139" s="20"/>
      <c r="BE139" s="25"/>
      <c r="BF139" s="20"/>
      <c r="BG139" s="25"/>
      <c r="BH139" s="20"/>
      <c r="BI139" s="25"/>
      <c r="BJ139" s="87"/>
      <c r="BK139" s="25"/>
      <c r="BL139" s="25"/>
      <c r="BM139" s="25"/>
      <c r="BN139" s="79"/>
      <c r="BO139" s="25"/>
      <c r="BP139" s="25"/>
      <c r="BQ139" s="78"/>
    </row>
    <row r="140" spans="2:69" s="86" customFormat="1" ht="52.35" customHeight="1">
      <c r="B140" s="79">
        <v>139</v>
      </c>
      <c r="C140" s="79" t="s">
        <v>1155</v>
      </c>
      <c r="D140" s="14" t="s">
        <v>495</v>
      </c>
      <c r="E140" s="14" t="s">
        <v>1250</v>
      </c>
      <c r="F140" s="330" t="s">
        <v>2028</v>
      </c>
      <c r="G140" s="25"/>
      <c r="H140" s="26">
        <v>160</v>
      </c>
      <c r="I140" s="80"/>
      <c r="J140" s="80">
        <f t="shared" si="20"/>
        <v>0</v>
      </c>
      <c r="K140" s="80">
        <f t="shared" si="18"/>
        <v>1200000</v>
      </c>
      <c r="L140" s="80"/>
      <c r="M140" s="80" cm="1">
        <f t="array" ref="M140">MIN(IF(I140:K140&lt;&gt;0,I140:K140))</f>
        <v>1200000</v>
      </c>
      <c r="N140" s="81">
        <f t="shared" si="19"/>
        <v>192000000</v>
      </c>
      <c r="O140" s="82"/>
      <c r="P140" s="336" t="s">
        <v>56</v>
      </c>
      <c r="Q140" s="80">
        <f t="shared" si="17"/>
        <v>1200000</v>
      </c>
      <c r="R140" s="83">
        <v>3</v>
      </c>
      <c r="S140" s="15"/>
      <c r="T140" s="16">
        <v>1200000</v>
      </c>
      <c r="U140" s="16"/>
      <c r="V140" s="16"/>
      <c r="W140" s="80"/>
      <c r="X140" s="84"/>
      <c r="Y140" s="85"/>
      <c r="Z140" s="26"/>
      <c r="AA140" s="79"/>
      <c r="AB140" s="20"/>
      <c r="AC140" s="25"/>
      <c r="AD140" s="20"/>
      <c r="AE140" s="25"/>
      <c r="AF140" s="20"/>
      <c r="AG140" s="25"/>
      <c r="AH140" s="338">
        <v>1200000</v>
      </c>
      <c r="AI140" s="13" t="s">
        <v>2023</v>
      </c>
      <c r="AJ140" s="338">
        <v>1200000</v>
      </c>
      <c r="AK140" s="13" t="s">
        <v>1904</v>
      </c>
      <c r="AL140" s="334"/>
      <c r="AM140" s="13"/>
      <c r="AN140" s="334"/>
      <c r="AO140" s="13"/>
      <c r="AP140" s="334"/>
      <c r="AQ140" s="13"/>
      <c r="AR140" s="20"/>
      <c r="AS140" s="25"/>
      <c r="AT140" s="20"/>
      <c r="AU140" s="25"/>
      <c r="AV140" s="20"/>
      <c r="AW140" s="25"/>
      <c r="AX140" s="20"/>
      <c r="AY140" s="25"/>
      <c r="AZ140" s="20"/>
      <c r="BA140" s="25"/>
      <c r="BB140" s="20"/>
      <c r="BC140" s="25"/>
      <c r="BD140" s="20"/>
      <c r="BE140" s="25"/>
      <c r="BF140" s="20"/>
      <c r="BG140" s="25"/>
      <c r="BH140" s="20"/>
      <c r="BI140" s="25"/>
      <c r="BJ140" s="87"/>
      <c r="BK140" s="25"/>
      <c r="BL140" s="25"/>
      <c r="BM140" s="25"/>
      <c r="BN140" s="79"/>
      <c r="BO140" s="25"/>
      <c r="BP140" s="25"/>
      <c r="BQ140" s="78"/>
    </row>
    <row r="141" spans="2:69" s="86" customFormat="1" ht="52.35" customHeight="1">
      <c r="B141" s="79">
        <v>140</v>
      </c>
      <c r="C141" s="79" t="s">
        <v>1155</v>
      </c>
      <c r="D141" s="14" t="s">
        <v>495</v>
      </c>
      <c r="E141" s="14" t="s">
        <v>1250</v>
      </c>
      <c r="F141" s="330" t="s">
        <v>2028</v>
      </c>
      <c r="G141" s="25"/>
      <c r="H141" s="26">
        <v>160</v>
      </c>
      <c r="I141" s="80"/>
      <c r="J141" s="80">
        <f t="shared" si="20"/>
        <v>0</v>
      </c>
      <c r="K141" s="80">
        <f t="shared" si="18"/>
        <v>0</v>
      </c>
      <c r="L141" s="80"/>
      <c r="M141" s="80" cm="1">
        <f t="array" ref="M141">MIN(IF(I141:K141&lt;&gt;0,I141:K141))</f>
        <v>0</v>
      </c>
      <c r="N141" s="81">
        <f t="shared" si="19"/>
        <v>0</v>
      </c>
      <c r="O141" s="82"/>
      <c r="P141" s="336" t="s">
        <v>56</v>
      </c>
      <c r="Q141" s="80">
        <f t="shared" si="17"/>
        <v>1280000</v>
      </c>
      <c r="R141" s="83">
        <v>3</v>
      </c>
      <c r="S141" s="15"/>
      <c r="T141" s="16">
        <v>1280000</v>
      </c>
      <c r="U141" s="16"/>
      <c r="V141" s="16"/>
      <c r="W141" s="80"/>
      <c r="X141" s="84"/>
      <c r="Y141" s="85"/>
      <c r="Z141" s="26"/>
      <c r="AA141" s="79"/>
      <c r="AB141" s="20"/>
      <c r="AC141" s="25"/>
      <c r="AD141" s="20"/>
      <c r="AE141" s="25"/>
      <c r="AF141" s="20"/>
      <c r="AG141" s="25"/>
      <c r="AH141" s="333"/>
      <c r="AI141" s="13"/>
      <c r="AJ141" s="333"/>
      <c r="AK141" s="13"/>
      <c r="AL141" s="334"/>
      <c r="AM141" s="13"/>
      <c r="AN141" s="334"/>
      <c r="AO141" s="13"/>
      <c r="AP141" s="334"/>
      <c r="AQ141" s="13"/>
      <c r="AR141" s="20"/>
      <c r="AS141" s="25"/>
      <c r="AT141" s="20"/>
      <c r="AU141" s="25"/>
      <c r="AV141" s="20"/>
      <c r="AW141" s="25"/>
      <c r="AX141" s="20"/>
      <c r="AY141" s="25"/>
      <c r="AZ141" s="20"/>
      <c r="BA141" s="25"/>
      <c r="BB141" s="20"/>
      <c r="BC141" s="25"/>
      <c r="BD141" s="20"/>
      <c r="BE141" s="25"/>
      <c r="BF141" s="20"/>
      <c r="BG141" s="25"/>
      <c r="BH141" s="20"/>
      <c r="BI141" s="25"/>
      <c r="BJ141" s="87"/>
      <c r="BK141" s="25"/>
      <c r="BL141" s="25"/>
      <c r="BM141" s="25"/>
      <c r="BN141" s="79"/>
      <c r="BO141" s="25"/>
      <c r="BP141" s="25"/>
      <c r="BQ141" s="78"/>
    </row>
    <row r="142" spans="2:69" s="86" customFormat="1" ht="52.35" customHeight="1">
      <c r="B142" s="79">
        <v>141</v>
      </c>
      <c r="C142" s="79" t="s">
        <v>1155</v>
      </c>
      <c r="D142" s="14" t="s">
        <v>495</v>
      </c>
      <c r="E142" s="65" t="s">
        <v>1250</v>
      </c>
      <c r="F142" s="331" t="s">
        <v>2028</v>
      </c>
      <c r="G142" s="25"/>
      <c r="H142" s="26">
        <v>160</v>
      </c>
      <c r="I142" s="80"/>
      <c r="J142" s="80">
        <f t="shared" si="20"/>
        <v>0</v>
      </c>
      <c r="K142" s="80">
        <f t="shared" si="18"/>
        <v>0</v>
      </c>
      <c r="L142" s="80"/>
      <c r="M142" s="80" cm="1">
        <f t="array" ref="M142">MIN(IF(I142:K142&lt;&gt;0,I142:K142))</f>
        <v>0</v>
      </c>
      <c r="N142" s="81">
        <f t="shared" si="19"/>
        <v>0</v>
      </c>
      <c r="O142" s="82"/>
      <c r="P142" s="336" t="s">
        <v>56</v>
      </c>
      <c r="Q142" s="80">
        <f t="shared" si="17"/>
        <v>1280000</v>
      </c>
      <c r="R142" s="83">
        <v>3</v>
      </c>
      <c r="S142" s="15"/>
      <c r="T142" s="16">
        <v>1280000</v>
      </c>
      <c r="U142" s="16"/>
      <c r="V142" s="16"/>
      <c r="W142" s="80"/>
      <c r="X142" s="84"/>
      <c r="Y142" s="85"/>
      <c r="Z142" s="26"/>
      <c r="AA142" s="79"/>
      <c r="AB142" s="20"/>
      <c r="AC142" s="25"/>
      <c r="AD142" s="20"/>
      <c r="AE142" s="25"/>
      <c r="AF142" s="20"/>
      <c r="AG142" s="25"/>
      <c r="AH142" s="333"/>
      <c r="AI142" s="13"/>
      <c r="AJ142" s="333"/>
      <c r="AK142" s="13"/>
      <c r="AL142" s="334"/>
      <c r="AM142" s="13"/>
      <c r="AN142" s="334"/>
      <c r="AO142" s="13"/>
      <c r="AP142" s="334"/>
      <c r="AQ142" s="13"/>
      <c r="AR142" s="20"/>
      <c r="AS142" s="25"/>
      <c r="AT142" s="20"/>
      <c r="AU142" s="25"/>
      <c r="AV142" s="20"/>
      <c r="AW142" s="25"/>
      <c r="AX142" s="20"/>
      <c r="AY142" s="25"/>
      <c r="AZ142" s="20"/>
      <c r="BA142" s="25"/>
      <c r="BB142" s="20"/>
      <c r="BC142" s="25"/>
      <c r="BD142" s="20"/>
      <c r="BE142" s="25"/>
      <c r="BF142" s="20"/>
      <c r="BG142" s="25"/>
      <c r="BH142" s="20"/>
      <c r="BI142" s="25"/>
      <c r="BJ142" s="87"/>
      <c r="BK142" s="25"/>
      <c r="BL142" s="25"/>
      <c r="BM142" s="25"/>
      <c r="BN142" s="79"/>
      <c r="BO142" s="25"/>
      <c r="BP142" s="25"/>
      <c r="BQ142" s="25"/>
    </row>
    <row r="143" spans="2:69" s="86" customFormat="1" ht="52.35" customHeight="1">
      <c r="B143" s="79">
        <v>142</v>
      </c>
      <c r="C143" s="79" t="s">
        <v>1165</v>
      </c>
      <c r="D143" s="14" t="s">
        <v>497</v>
      </c>
      <c r="E143" s="14" t="s">
        <v>1254</v>
      </c>
      <c r="F143" s="330" t="s">
        <v>2029</v>
      </c>
      <c r="G143" s="25"/>
      <c r="H143" s="26">
        <v>100</v>
      </c>
      <c r="I143" s="80"/>
      <c r="J143" s="80">
        <f t="shared" si="20"/>
        <v>0</v>
      </c>
      <c r="K143" s="80">
        <f t="shared" si="18"/>
        <v>780000</v>
      </c>
      <c r="L143" s="80"/>
      <c r="M143" s="80" cm="1">
        <f t="array" ref="M143">MIN(IF(I143:K143&lt;&gt;0,I143:K143))</f>
        <v>780000</v>
      </c>
      <c r="N143" s="81">
        <f t="shared" si="19"/>
        <v>78000000</v>
      </c>
      <c r="O143" s="82"/>
      <c r="P143" s="336" t="s">
        <v>56</v>
      </c>
      <c r="Q143" s="80">
        <f t="shared" si="17"/>
        <v>780000</v>
      </c>
      <c r="R143" s="83">
        <v>3</v>
      </c>
      <c r="S143" s="15"/>
      <c r="T143" s="16">
        <v>780000</v>
      </c>
      <c r="U143" s="16"/>
      <c r="V143" s="16"/>
      <c r="W143" s="80"/>
      <c r="X143" s="84"/>
      <c r="Y143" s="85"/>
      <c r="Z143" s="26"/>
      <c r="AA143" s="79"/>
      <c r="AB143" s="20"/>
      <c r="AC143" s="25"/>
      <c r="AD143" s="20"/>
      <c r="AE143" s="25"/>
      <c r="AF143" s="20"/>
      <c r="AG143" s="25"/>
      <c r="AH143" s="338">
        <v>780000</v>
      </c>
      <c r="AI143" s="13" t="s">
        <v>1904</v>
      </c>
      <c r="AJ143" s="333"/>
      <c r="AK143" s="13"/>
      <c r="AL143" s="334"/>
      <c r="AM143" s="13"/>
      <c r="AN143" s="334"/>
      <c r="AO143" s="13"/>
      <c r="AP143" s="334"/>
      <c r="AQ143" s="13"/>
      <c r="AR143" s="20"/>
      <c r="AS143" s="25"/>
      <c r="AT143" s="20"/>
      <c r="AU143" s="25"/>
      <c r="AV143" s="20"/>
      <c r="AW143" s="25"/>
      <c r="AX143" s="20"/>
      <c r="AY143" s="25"/>
      <c r="AZ143" s="20"/>
      <c r="BA143" s="25"/>
      <c r="BB143" s="20"/>
      <c r="BC143" s="25"/>
      <c r="BD143" s="20"/>
      <c r="BE143" s="25"/>
      <c r="BF143" s="20"/>
      <c r="BG143" s="25"/>
      <c r="BH143" s="20"/>
      <c r="BI143" s="25"/>
      <c r="BJ143" s="87"/>
      <c r="BK143" s="25"/>
      <c r="BL143" s="25"/>
      <c r="BM143" s="25"/>
      <c r="BN143" s="79"/>
      <c r="BO143" s="25"/>
      <c r="BP143" s="25"/>
      <c r="BQ143" s="78"/>
    </row>
    <row r="144" spans="2:69" s="96" customFormat="1" ht="52.35" customHeight="1">
      <c r="B144" s="79">
        <v>143</v>
      </c>
      <c r="C144" s="79" t="s">
        <v>1165</v>
      </c>
      <c r="D144" s="14" t="s">
        <v>497</v>
      </c>
      <c r="E144" s="14" t="s">
        <v>1254</v>
      </c>
      <c r="F144" s="330" t="s">
        <v>2029</v>
      </c>
      <c r="G144" s="25"/>
      <c r="H144" s="26">
        <v>100</v>
      </c>
      <c r="I144" s="80"/>
      <c r="J144" s="80">
        <f t="shared" si="20"/>
        <v>0</v>
      </c>
      <c r="K144" s="80">
        <f t="shared" si="18"/>
        <v>0</v>
      </c>
      <c r="L144" s="80"/>
      <c r="M144" s="80" cm="1">
        <f t="array" ref="M144">MIN(IF(I144:K144&lt;&gt;0,I144:K144))</f>
        <v>0</v>
      </c>
      <c r="N144" s="81">
        <f t="shared" si="19"/>
        <v>0</v>
      </c>
      <c r="O144" s="82"/>
      <c r="P144" s="336" t="s">
        <v>56</v>
      </c>
      <c r="Q144" s="80">
        <f t="shared" si="17"/>
        <v>798000</v>
      </c>
      <c r="R144" s="83">
        <v>3</v>
      </c>
      <c r="S144" s="15"/>
      <c r="T144" s="16">
        <v>798000</v>
      </c>
      <c r="U144" s="16"/>
      <c r="V144" s="16"/>
      <c r="W144" s="80"/>
      <c r="X144" s="84"/>
      <c r="Y144" s="85"/>
      <c r="Z144" s="26"/>
      <c r="AA144" s="79"/>
      <c r="AB144" s="20"/>
      <c r="AC144" s="25"/>
      <c r="AD144" s="20"/>
      <c r="AE144" s="25"/>
      <c r="AF144" s="20"/>
      <c r="AG144" s="25"/>
      <c r="AH144" s="333"/>
      <c r="AI144" s="13"/>
      <c r="AJ144" s="333"/>
      <c r="AK144" s="13"/>
      <c r="AL144" s="334"/>
      <c r="AM144" s="13"/>
      <c r="AN144" s="334"/>
      <c r="AO144" s="13"/>
      <c r="AP144" s="334"/>
      <c r="AQ144" s="13"/>
      <c r="AR144" s="20"/>
      <c r="AS144" s="25"/>
      <c r="AT144" s="20"/>
      <c r="AU144" s="25"/>
      <c r="AV144" s="20"/>
      <c r="AW144" s="25"/>
      <c r="AX144" s="20"/>
      <c r="AY144" s="25"/>
      <c r="AZ144" s="20"/>
      <c r="BA144" s="25"/>
      <c r="BB144" s="95"/>
      <c r="BC144" s="77"/>
      <c r="BD144" s="20"/>
      <c r="BE144" s="25"/>
      <c r="BF144" s="20"/>
      <c r="BG144" s="25"/>
      <c r="BH144" s="20"/>
      <c r="BI144" s="25"/>
      <c r="BJ144" s="87"/>
      <c r="BK144" s="25"/>
      <c r="BL144" s="25"/>
      <c r="BM144" s="25"/>
      <c r="BN144" s="79"/>
      <c r="BO144" s="25"/>
      <c r="BP144" s="25"/>
      <c r="BQ144" s="78"/>
    </row>
    <row r="145" spans="2:69" s="86" customFormat="1" ht="52.35" customHeight="1">
      <c r="B145" s="79">
        <v>144</v>
      </c>
      <c r="C145" s="79" t="s">
        <v>1165</v>
      </c>
      <c r="D145" s="14" t="s">
        <v>497</v>
      </c>
      <c r="E145" s="14" t="s">
        <v>1254</v>
      </c>
      <c r="F145" s="330" t="s">
        <v>2029</v>
      </c>
      <c r="G145" s="25"/>
      <c r="H145" s="26">
        <v>100</v>
      </c>
      <c r="I145" s="80"/>
      <c r="J145" s="80">
        <f t="shared" si="20"/>
        <v>0</v>
      </c>
      <c r="K145" s="80">
        <f t="shared" si="18"/>
        <v>0</v>
      </c>
      <c r="L145" s="80"/>
      <c r="M145" s="80" cm="1">
        <f t="array" ref="M145">MIN(IF(I145:K145&lt;&gt;0,I145:K145))</f>
        <v>0</v>
      </c>
      <c r="N145" s="81">
        <f t="shared" si="19"/>
        <v>0</v>
      </c>
      <c r="O145" s="82"/>
      <c r="P145" s="336" t="s">
        <v>56</v>
      </c>
      <c r="Q145" s="80">
        <f t="shared" si="17"/>
        <v>798000</v>
      </c>
      <c r="R145" s="83">
        <v>3</v>
      </c>
      <c r="S145" s="15"/>
      <c r="T145" s="16">
        <v>798000</v>
      </c>
      <c r="U145" s="16"/>
      <c r="V145" s="16"/>
      <c r="W145" s="80"/>
      <c r="X145" s="84"/>
      <c r="Y145" s="85"/>
      <c r="Z145" s="26"/>
      <c r="AA145" s="79"/>
      <c r="AB145" s="20"/>
      <c r="AC145" s="25"/>
      <c r="AD145" s="20"/>
      <c r="AE145" s="25"/>
      <c r="AF145" s="20"/>
      <c r="AG145" s="25"/>
      <c r="AH145" s="333"/>
      <c r="AI145" s="13"/>
      <c r="AJ145" s="333"/>
      <c r="AK145" s="13"/>
      <c r="AL145" s="334"/>
      <c r="AM145" s="13"/>
      <c r="AN145" s="334"/>
      <c r="AO145" s="13"/>
      <c r="AP145" s="334"/>
      <c r="AQ145" s="13"/>
      <c r="AR145" s="20"/>
      <c r="AS145" s="25"/>
      <c r="AT145" s="20"/>
      <c r="AU145" s="25"/>
      <c r="AV145" s="20"/>
      <c r="AW145" s="25"/>
      <c r="AX145" s="20"/>
      <c r="AY145" s="25"/>
      <c r="AZ145" s="20"/>
      <c r="BA145" s="25"/>
      <c r="BB145" s="20"/>
      <c r="BC145" s="25"/>
      <c r="BD145" s="20"/>
      <c r="BE145" s="25"/>
      <c r="BF145" s="20"/>
      <c r="BG145" s="25"/>
      <c r="BH145" s="20"/>
      <c r="BI145" s="25"/>
      <c r="BJ145" s="87"/>
      <c r="BK145" s="25"/>
      <c r="BL145" s="25"/>
      <c r="BM145" s="25"/>
      <c r="BN145" s="79"/>
      <c r="BO145" s="25"/>
      <c r="BP145" s="25"/>
      <c r="BQ145" s="78"/>
    </row>
    <row r="146" spans="2:69" s="86" customFormat="1" ht="52.35" customHeight="1">
      <c r="B146" s="79">
        <v>145</v>
      </c>
      <c r="C146" s="79" t="s">
        <v>728</v>
      </c>
      <c r="D146" s="14" t="s">
        <v>500</v>
      </c>
      <c r="E146" s="14" t="s">
        <v>732</v>
      </c>
      <c r="F146" s="330" t="s">
        <v>2030</v>
      </c>
      <c r="G146" s="25"/>
      <c r="H146" s="26">
        <v>1800</v>
      </c>
      <c r="I146" s="80"/>
      <c r="J146" s="80">
        <f t="shared" si="20"/>
        <v>0</v>
      </c>
      <c r="K146" s="80">
        <f t="shared" si="18"/>
        <v>0</v>
      </c>
      <c r="L146" s="80"/>
      <c r="M146" s="80" cm="1">
        <f t="array" ref="M146">MIN(IF(I146:K146&lt;&gt;0,I146:K146))</f>
        <v>0</v>
      </c>
      <c r="N146" s="81">
        <f t="shared" si="19"/>
        <v>0</v>
      </c>
      <c r="O146" s="82"/>
      <c r="P146" s="336" t="s">
        <v>56</v>
      </c>
      <c r="Q146" s="80">
        <f t="shared" si="17"/>
        <v>1520000</v>
      </c>
      <c r="R146" s="83">
        <v>2</v>
      </c>
      <c r="S146" s="15"/>
      <c r="T146" s="16">
        <v>1520000</v>
      </c>
      <c r="U146" s="16"/>
      <c r="V146" s="16"/>
      <c r="W146" s="80"/>
      <c r="X146" s="84"/>
      <c r="Y146" s="85"/>
      <c r="Z146" s="26"/>
      <c r="AA146" s="79"/>
      <c r="AB146" s="20"/>
      <c r="AC146" s="25"/>
      <c r="AD146" s="20"/>
      <c r="AE146" s="25"/>
      <c r="AF146" s="20"/>
      <c r="AG146" s="25"/>
      <c r="AH146" s="333"/>
      <c r="AI146" s="13"/>
      <c r="AJ146" s="333"/>
      <c r="AK146" s="13"/>
      <c r="AL146" s="334"/>
      <c r="AM146" s="13"/>
      <c r="AN146" s="334"/>
      <c r="AO146" s="13"/>
      <c r="AP146" s="334"/>
      <c r="AQ146" s="13"/>
      <c r="AR146" s="20"/>
      <c r="AS146" s="25"/>
      <c r="AT146" s="20"/>
      <c r="AU146" s="25"/>
      <c r="AV146" s="20"/>
      <c r="AW146" s="25"/>
      <c r="AX146" s="20"/>
      <c r="AY146" s="25"/>
      <c r="AZ146" s="20"/>
      <c r="BA146" s="25"/>
      <c r="BB146" s="20"/>
      <c r="BC146" s="25"/>
      <c r="BD146" s="20"/>
      <c r="BE146" s="25"/>
      <c r="BF146" s="20"/>
      <c r="BG146" s="25"/>
      <c r="BH146" s="20"/>
      <c r="BI146" s="25"/>
      <c r="BJ146" s="87"/>
      <c r="BK146" s="25"/>
      <c r="BL146" s="25"/>
      <c r="BM146" s="25"/>
      <c r="BN146" s="79"/>
      <c r="BO146" s="25"/>
      <c r="BP146" s="25"/>
      <c r="BQ146" s="78"/>
    </row>
    <row r="147" spans="2:69" s="86" customFormat="1" ht="52.35" customHeight="1">
      <c r="B147" s="79">
        <v>146</v>
      </c>
      <c r="C147" s="79" t="s">
        <v>728</v>
      </c>
      <c r="D147" s="14" t="s">
        <v>500</v>
      </c>
      <c r="E147" s="14" t="s">
        <v>732</v>
      </c>
      <c r="F147" s="330" t="s">
        <v>2030</v>
      </c>
      <c r="G147" s="25"/>
      <c r="H147" s="26">
        <v>1800</v>
      </c>
      <c r="I147" s="80"/>
      <c r="J147" s="80">
        <f t="shared" si="20"/>
        <v>0</v>
      </c>
      <c r="K147" s="80">
        <f t="shared" si="18"/>
        <v>0</v>
      </c>
      <c r="L147" s="80"/>
      <c r="M147" s="80" cm="1">
        <f t="array" ref="M147">MIN(IF(I147:K147&lt;&gt;0,I147:K147))</f>
        <v>0</v>
      </c>
      <c r="N147" s="81">
        <f t="shared" si="19"/>
        <v>0</v>
      </c>
      <c r="O147" s="82"/>
      <c r="P147" s="336" t="s">
        <v>56</v>
      </c>
      <c r="Q147" s="80">
        <f t="shared" si="17"/>
        <v>2500000</v>
      </c>
      <c r="R147" s="83">
        <v>2</v>
      </c>
      <c r="S147" s="15"/>
      <c r="T147" s="16">
        <v>2500000</v>
      </c>
      <c r="U147" s="16"/>
      <c r="V147" s="16"/>
      <c r="W147" s="80"/>
      <c r="X147" s="84"/>
      <c r="Y147" s="85"/>
      <c r="Z147" s="26"/>
      <c r="AA147" s="79"/>
      <c r="AB147" s="20"/>
      <c r="AC147" s="25"/>
      <c r="AD147" s="20"/>
      <c r="AE147" s="25"/>
      <c r="AF147" s="20"/>
      <c r="AG147" s="25"/>
      <c r="AH147" s="333"/>
      <c r="AI147" s="13"/>
      <c r="AJ147" s="333"/>
      <c r="AK147" s="13"/>
      <c r="AL147" s="334"/>
      <c r="AM147" s="13"/>
      <c r="AN147" s="334"/>
      <c r="AO147" s="13"/>
      <c r="AP147" s="334"/>
      <c r="AQ147" s="13"/>
      <c r="AR147" s="20"/>
      <c r="AS147" s="25"/>
      <c r="AT147" s="20"/>
      <c r="AU147" s="25"/>
      <c r="AV147" s="20"/>
      <c r="AW147" s="25"/>
      <c r="AX147" s="20"/>
      <c r="AY147" s="25"/>
      <c r="AZ147" s="20"/>
      <c r="BA147" s="25"/>
      <c r="BB147" s="20"/>
      <c r="BC147" s="25"/>
      <c r="BD147" s="20"/>
      <c r="BE147" s="25"/>
      <c r="BF147" s="20"/>
      <c r="BG147" s="25"/>
      <c r="BH147" s="20"/>
      <c r="BI147" s="25"/>
      <c r="BJ147" s="87"/>
      <c r="BK147" s="25"/>
      <c r="BL147" s="25"/>
      <c r="BM147" s="25"/>
      <c r="BN147" s="79"/>
      <c r="BO147" s="25"/>
      <c r="BP147" s="25"/>
      <c r="BQ147" s="78"/>
    </row>
    <row r="148" spans="2:69" s="86" customFormat="1" ht="52.35" customHeight="1">
      <c r="B148" s="79">
        <v>147</v>
      </c>
      <c r="C148" s="79" t="s">
        <v>737</v>
      </c>
      <c r="D148" s="14" t="s">
        <v>502</v>
      </c>
      <c r="E148" s="14" t="s">
        <v>740</v>
      </c>
      <c r="F148" s="330" t="s">
        <v>2118</v>
      </c>
      <c r="G148" s="25"/>
      <c r="H148" s="26">
        <v>1800</v>
      </c>
      <c r="I148" s="80"/>
      <c r="J148" s="80">
        <f t="shared" si="20"/>
        <v>0</v>
      </c>
      <c r="K148" s="80">
        <f t="shared" si="18"/>
        <v>0</v>
      </c>
      <c r="L148" s="80"/>
      <c r="M148" s="80" cm="1">
        <f t="array" ref="M148">MIN(IF(I148:K148&lt;&gt;0,I148:K148))</f>
        <v>0</v>
      </c>
      <c r="N148" s="81">
        <f t="shared" si="19"/>
        <v>0</v>
      </c>
      <c r="O148" s="82"/>
      <c r="P148" s="336" t="s">
        <v>56</v>
      </c>
      <c r="Q148" s="80">
        <f t="shared" si="17"/>
        <v>291000</v>
      </c>
      <c r="R148" s="83">
        <v>3</v>
      </c>
      <c r="S148" s="15"/>
      <c r="T148" s="16">
        <v>291000</v>
      </c>
      <c r="U148" s="16"/>
      <c r="V148" s="16"/>
      <c r="W148" s="80"/>
      <c r="X148" s="84"/>
      <c r="Y148" s="85"/>
      <c r="Z148" s="26"/>
      <c r="AA148" s="79"/>
      <c r="AB148" s="20"/>
      <c r="AC148" s="25"/>
      <c r="AD148" s="20"/>
      <c r="AE148" s="25"/>
      <c r="AF148" s="20"/>
      <c r="AG148" s="25"/>
      <c r="AH148" s="333"/>
      <c r="AI148" s="13"/>
      <c r="AJ148" s="333"/>
      <c r="AK148" s="13"/>
      <c r="AL148" s="334"/>
      <c r="AM148" s="13"/>
      <c r="AN148" s="334"/>
      <c r="AO148" s="13"/>
      <c r="AP148" s="334"/>
      <c r="AQ148" s="13"/>
      <c r="AR148" s="20"/>
      <c r="AS148" s="25"/>
      <c r="AT148" s="20"/>
      <c r="AU148" s="25"/>
      <c r="AV148" s="20"/>
      <c r="AW148" s="25"/>
      <c r="AX148" s="20"/>
      <c r="AY148" s="25"/>
      <c r="AZ148" s="20"/>
      <c r="BA148" s="25"/>
      <c r="BB148" s="20"/>
      <c r="BC148" s="25"/>
      <c r="BD148" s="20"/>
      <c r="BE148" s="25"/>
      <c r="BF148" s="20"/>
      <c r="BG148" s="25"/>
      <c r="BH148" s="20"/>
      <c r="BI148" s="25"/>
      <c r="BJ148" s="87"/>
      <c r="BK148" s="25"/>
      <c r="BL148" s="25"/>
      <c r="BM148" s="25"/>
      <c r="BN148" s="79"/>
      <c r="BO148" s="25"/>
      <c r="BP148" s="25"/>
      <c r="BQ148" s="78"/>
    </row>
    <row r="149" spans="2:69" s="86" customFormat="1" ht="52.35" customHeight="1">
      <c r="B149" s="79">
        <v>148</v>
      </c>
      <c r="C149" s="79" t="s">
        <v>737</v>
      </c>
      <c r="D149" s="14" t="s">
        <v>502</v>
      </c>
      <c r="E149" s="14" t="s">
        <v>740</v>
      </c>
      <c r="F149" s="330" t="s">
        <v>2118</v>
      </c>
      <c r="G149" s="25"/>
      <c r="H149" s="26">
        <v>1800</v>
      </c>
      <c r="I149" s="80"/>
      <c r="J149" s="80">
        <f t="shared" si="20"/>
        <v>0</v>
      </c>
      <c r="K149" s="80">
        <f t="shared" si="18"/>
        <v>0</v>
      </c>
      <c r="L149" s="80"/>
      <c r="M149" s="80" cm="1">
        <f t="array" ref="M149">MIN(IF(I149:K149&lt;&gt;0,I149:K149))</f>
        <v>0</v>
      </c>
      <c r="N149" s="81">
        <f t="shared" si="19"/>
        <v>0</v>
      </c>
      <c r="O149" s="82"/>
      <c r="P149" s="336" t="s">
        <v>56</v>
      </c>
      <c r="Q149" s="80">
        <f t="shared" si="17"/>
        <v>450000</v>
      </c>
      <c r="R149" s="83">
        <v>3</v>
      </c>
      <c r="S149" s="15"/>
      <c r="T149" s="16">
        <v>450000</v>
      </c>
      <c r="U149" s="16"/>
      <c r="V149" s="16"/>
      <c r="W149" s="80"/>
      <c r="X149" s="84"/>
      <c r="Y149" s="85"/>
      <c r="Z149" s="26"/>
      <c r="AA149" s="79"/>
      <c r="AB149" s="20"/>
      <c r="AC149" s="25"/>
      <c r="AD149" s="20"/>
      <c r="AE149" s="25"/>
      <c r="AF149" s="20"/>
      <c r="AG149" s="25"/>
      <c r="AH149" s="333"/>
      <c r="AI149" s="13"/>
      <c r="AJ149" s="333"/>
      <c r="AK149" s="13"/>
      <c r="AL149" s="334"/>
      <c r="AM149" s="13"/>
      <c r="AN149" s="334"/>
      <c r="AO149" s="13"/>
      <c r="AP149" s="334"/>
      <c r="AQ149" s="13"/>
      <c r="AR149" s="20"/>
      <c r="AS149" s="25"/>
      <c r="AT149" s="20"/>
      <c r="AU149" s="25"/>
      <c r="AV149" s="20"/>
      <c r="AW149" s="25"/>
      <c r="AX149" s="20"/>
      <c r="AY149" s="25"/>
      <c r="AZ149" s="20"/>
      <c r="BA149" s="25"/>
      <c r="BB149" s="20"/>
      <c r="BC149" s="25"/>
      <c r="BD149" s="20"/>
      <c r="BE149" s="25"/>
      <c r="BF149" s="20"/>
      <c r="BG149" s="25"/>
      <c r="BH149" s="20"/>
      <c r="BI149" s="25"/>
      <c r="BJ149" s="87"/>
      <c r="BK149" s="25"/>
      <c r="BL149" s="25"/>
      <c r="BM149" s="25"/>
      <c r="BN149" s="79"/>
      <c r="BO149" s="25"/>
      <c r="BP149" s="25"/>
      <c r="BQ149" s="78"/>
    </row>
    <row r="150" spans="2:69" s="86" customFormat="1" ht="52.35" customHeight="1">
      <c r="B150" s="79">
        <v>149</v>
      </c>
      <c r="C150" s="79" t="s">
        <v>737</v>
      </c>
      <c r="D150" s="14" t="s">
        <v>502</v>
      </c>
      <c r="E150" s="14" t="s">
        <v>740</v>
      </c>
      <c r="F150" s="330" t="s">
        <v>2118</v>
      </c>
      <c r="G150" s="25"/>
      <c r="H150" s="26">
        <v>1800</v>
      </c>
      <c r="I150" s="80"/>
      <c r="J150" s="80">
        <f t="shared" si="20"/>
        <v>0</v>
      </c>
      <c r="K150" s="80">
        <f t="shared" si="18"/>
        <v>0</v>
      </c>
      <c r="L150" s="80"/>
      <c r="M150" s="80" cm="1">
        <f t="array" ref="M150">MIN(IF(I150:K150&lt;&gt;0,I150:K150))</f>
        <v>0</v>
      </c>
      <c r="N150" s="81">
        <f t="shared" si="19"/>
        <v>0</v>
      </c>
      <c r="O150" s="82"/>
      <c r="P150" s="336" t="s">
        <v>56</v>
      </c>
      <c r="Q150" s="80">
        <f t="shared" si="17"/>
        <v>660000</v>
      </c>
      <c r="R150" s="83">
        <v>3</v>
      </c>
      <c r="S150" s="15"/>
      <c r="T150" s="16">
        <v>660000</v>
      </c>
      <c r="U150" s="16"/>
      <c r="V150" s="16"/>
      <c r="W150" s="80"/>
      <c r="X150" s="84"/>
      <c r="Y150" s="85"/>
      <c r="Z150" s="26"/>
      <c r="AA150" s="79"/>
      <c r="AB150" s="20"/>
      <c r="AC150" s="25"/>
      <c r="AD150" s="20"/>
      <c r="AE150" s="25"/>
      <c r="AF150" s="20"/>
      <c r="AG150" s="25"/>
      <c r="AH150" s="333"/>
      <c r="AI150" s="13"/>
      <c r="AJ150" s="333"/>
      <c r="AK150" s="13"/>
      <c r="AL150" s="334"/>
      <c r="AM150" s="13"/>
      <c r="AN150" s="334"/>
      <c r="AO150" s="13"/>
      <c r="AP150" s="334"/>
      <c r="AQ150" s="13"/>
      <c r="AR150" s="20"/>
      <c r="AS150" s="25"/>
      <c r="AT150" s="20"/>
      <c r="AU150" s="25"/>
      <c r="AV150" s="20"/>
      <c r="AW150" s="25"/>
      <c r="AX150" s="20"/>
      <c r="AY150" s="25"/>
      <c r="AZ150" s="20"/>
      <c r="BA150" s="25"/>
      <c r="BB150" s="20"/>
      <c r="BC150" s="25"/>
      <c r="BD150" s="20"/>
      <c r="BE150" s="25"/>
      <c r="BF150" s="20"/>
      <c r="BG150" s="25"/>
      <c r="BH150" s="20"/>
      <c r="BI150" s="25"/>
      <c r="BJ150" s="87"/>
      <c r="BK150" s="25"/>
      <c r="BL150" s="25"/>
      <c r="BM150" s="25"/>
      <c r="BN150" s="79"/>
      <c r="BO150" s="25"/>
      <c r="BP150" s="25"/>
      <c r="BQ150" s="78"/>
    </row>
    <row r="151" spans="2:69" s="86" customFormat="1" ht="52.35" customHeight="1">
      <c r="B151" s="79">
        <v>150</v>
      </c>
      <c r="C151" s="79" t="s">
        <v>743</v>
      </c>
      <c r="D151" s="14" t="s">
        <v>504</v>
      </c>
      <c r="E151" s="14" t="s">
        <v>745</v>
      </c>
      <c r="F151" s="330" t="s">
        <v>2031</v>
      </c>
      <c r="G151" s="25"/>
      <c r="H151" s="26">
        <v>1800</v>
      </c>
      <c r="I151" s="80"/>
      <c r="J151" s="80">
        <f t="shared" si="20"/>
        <v>0</v>
      </c>
      <c r="K151" s="80">
        <f t="shared" si="18"/>
        <v>0</v>
      </c>
      <c r="L151" s="80"/>
      <c r="M151" s="80" cm="1">
        <f t="array" ref="M151">MIN(IF(I151:K151&lt;&gt;0,I151:K151))</f>
        <v>0</v>
      </c>
      <c r="N151" s="81">
        <f t="shared" si="19"/>
        <v>0</v>
      </c>
      <c r="O151" s="82"/>
      <c r="P151" s="336" t="s">
        <v>56</v>
      </c>
      <c r="Q151" s="80">
        <f t="shared" si="17"/>
        <v>291000</v>
      </c>
      <c r="R151" s="83">
        <v>2</v>
      </c>
      <c r="S151" s="15"/>
      <c r="T151" s="16">
        <v>291000</v>
      </c>
      <c r="U151" s="16"/>
      <c r="V151" s="16"/>
      <c r="W151" s="80"/>
      <c r="X151" s="84"/>
      <c r="Y151" s="85"/>
      <c r="Z151" s="26"/>
      <c r="AA151" s="79"/>
      <c r="AB151" s="20"/>
      <c r="AC151" s="25"/>
      <c r="AD151" s="20"/>
      <c r="AE151" s="25"/>
      <c r="AF151" s="20"/>
      <c r="AG151" s="25"/>
      <c r="AH151" s="333"/>
      <c r="AI151" s="13"/>
      <c r="AJ151" s="333"/>
      <c r="AK151" s="13"/>
      <c r="AL151" s="334"/>
      <c r="AM151" s="13"/>
      <c r="AN151" s="334"/>
      <c r="AO151" s="13"/>
      <c r="AP151" s="334"/>
      <c r="AQ151" s="13"/>
      <c r="AR151" s="20"/>
      <c r="AS151" s="25"/>
      <c r="AT151" s="20"/>
      <c r="AU151" s="25"/>
      <c r="AV151" s="20"/>
      <c r="AW151" s="25"/>
      <c r="AX151" s="20"/>
      <c r="AY151" s="25"/>
      <c r="AZ151" s="20"/>
      <c r="BA151" s="25"/>
      <c r="BB151" s="20"/>
      <c r="BC151" s="25"/>
      <c r="BD151" s="20"/>
      <c r="BE151" s="25"/>
      <c r="BF151" s="20"/>
      <c r="BG151" s="25"/>
      <c r="BH151" s="20"/>
      <c r="BI151" s="25"/>
      <c r="BJ151" s="87"/>
      <c r="BK151" s="25"/>
      <c r="BL151" s="25"/>
      <c r="BM151" s="25"/>
      <c r="BN151" s="25"/>
      <c r="BO151" s="25"/>
      <c r="BP151" s="25"/>
      <c r="BQ151" s="78"/>
    </row>
    <row r="152" spans="2:69" s="97" customFormat="1" ht="52.35" customHeight="1">
      <c r="B152" s="79">
        <v>151</v>
      </c>
      <c r="C152" s="79" t="s">
        <v>743</v>
      </c>
      <c r="D152" s="14" t="s">
        <v>504</v>
      </c>
      <c r="E152" s="14" t="s">
        <v>745</v>
      </c>
      <c r="F152" s="330" t="s">
        <v>2031</v>
      </c>
      <c r="G152" s="25"/>
      <c r="H152" s="26">
        <v>1800</v>
      </c>
      <c r="I152" s="80"/>
      <c r="J152" s="80">
        <f t="shared" si="20"/>
        <v>0</v>
      </c>
      <c r="K152" s="80">
        <f t="shared" si="18"/>
        <v>0</v>
      </c>
      <c r="L152" s="80"/>
      <c r="M152" s="80" cm="1">
        <f t="array" ref="M152">MIN(IF(I152:K152&lt;&gt;0,I152:K152))</f>
        <v>0</v>
      </c>
      <c r="N152" s="81">
        <f t="shared" si="19"/>
        <v>0</v>
      </c>
      <c r="O152" s="82"/>
      <c r="P152" s="336" t="s">
        <v>56</v>
      </c>
      <c r="Q152" s="80">
        <f t="shared" si="17"/>
        <v>1000000</v>
      </c>
      <c r="R152" s="83">
        <v>2</v>
      </c>
      <c r="S152" s="15"/>
      <c r="T152" s="16">
        <v>1000000</v>
      </c>
      <c r="U152" s="16"/>
      <c r="V152" s="16"/>
      <c r="W152" s="80"/>
      <c r="X152" s="84"/>
      <c r="Y152" s="85"/>
      <c r="Z152" s="26"/>
      <c r="AA152" s="79"/>
      <c r="AB152" s="20"/>
      <c r="AC152" s="25"/>
      <c r="AD152" s="20"/>
      <c r="AE152" s="25"/>
      <c r="AF152" s="20"/>
      <c r="AG152" s="25"/>
      <c r="AH152" s="333"/>
      <c r="AI152" s="13"/>
      <c r="AJ152" s="333"/>
      <c r="AK152" s="13"/>
      <c r="AL152" s="334"/>
      <c r="AM152" s="13"/>
      <c r="AN152" s="334"/>
      <c r="AO152" s="13"/>
      <c r="AP152" s="334"/>
      <c r="AQ152" s="13"/>
      <c r="AR152" s="20"/>
      <c r="AS152" s="25"/>
      <c r="AT152" s="20"/>
      <c r="AU152" s="25"/>
      <c r="AV152" s="20"/>
      <c r="AW152" s="25"/>
      <c r="AX152" s="20"/>
      <c r="AY152" s="25"/>
      <c r="AZ152" s="20"/>
      <c r="BA152" s="25"/>
      <c r="BB152" s="20"/>
      <c r="BC152" s="25"/>
      <c r="BD152" s="20"/>
      <c r="BE152" s="25"/>
      <c r="BF152" s="20"/>
      <c r="BG152" s="25"/>
      <c r="BH152" s="20"/>
      <c r="BI152" s="25"/>
      <c r="BJ152" s="18"/>
      <c r="BK152" s="25"/>
      <c r="BL152" s="25"/>
      <c r="BM152" s="25"/>
      <c r="BN152" s="25"/>
      <c r="BO152" s="25"/>
      <c r="BP152" s="25"/>
      <c r="BQ152" s="78"/>
    </row>
    <row r="153" spans="2:69" s="97" customFormat="1" ht="52.35" customHeight="1">
      <c r="B153" s="79"/>
      <c r="C153" s="79" t="s">
        <v>748</v>
      </c>
      <c r="D153" s="14" t="s">
        <v>506</v>
      </c>
      <c r="E153" s="14" t="s">
        <v>751</v>
      </c>
      <c r="F153" s="330" t="s">
        <v>2032</v>
      </c>
      <c r="G153" s="25"/>
      <c r="H153" s="26">
        <v>1900</v>
      </c>
      <c r="I153" s="80"/>
      <c r="J153" s="80">
        <f t="shared" ref="J153:J216" si="21">MIN(Z153,AB153,AD153,AF153)</f>
        <v>0</v>
      </c>
      <c r="K153" s="80">
        <f t="shared" ref="K153:K216" si="22">MIN(AH153,AJ153,AL153,AN153,AP153,AR153,AT153,AV153,AX153,AZ153,BB153,BD153,BF153,BH153)</f>
        <v>0</v>
      </c>
      <c r="L153" s="80"/>
      <c r="M153" s="80" cm="1">
        <f t="array" ref="M153">MIN(IF(I153:K153&lt;&gt;0,I153:K153))</f>
        <v>0</v>
      </c>
      <c r="N153" s="81"/>
      <c r="O153" s="82"/>
      <c r="P153" s="336" t="s">
        <v>56</v>
      </c>
      <c r="Q153" s="80"/>
      <c r="R153" s="83">
        <v>2</v>
      </c>
      <c r="S153" s="15"/>
      <c r="T153" s="16">
        <v>420000</v>
      </c>
      <c r="U153" s="16"/>
      <c r="V153" s="16"/>
      <c r="W153" s="80"/>
      <c r="X153" s="84"/>
      <c r="Y153" s="85"/>
      <c r="Z153" s="26"/>
      <c r="AA153" s="79"/>
      <c r="AB153" s="20"/>
      <c r="AC153" s="25"/>
      <c r="AD153" s="20"/>
      <c r="AE153" s="25"/>
      <c r="AF153" s="20"/>
      <c r="AG153" s="25"/>
      <c r="AH153" s="333"/>
      <c r="AI153" s="13"/>
      <c r="AJ153" s="333"/>
      <c r="AK153" s="13"/>
      <c r="AL153" s="334"/>
      <c r="AM153" s="13"/>
      <c r="AN153" s="334"/>
      <c r="AO153" s="13"/>
      <c r="AP153" s="334"/>
      <c r="AQ153" s="13"/>
      <c r="AR153" s="20"/>
      <c r="AS153" s="25"/>
      <c r="AT153" s="20"/>
      <c r="AU153" s="25"/>
      <c r="AV153" s="20"/>
      <c r="AW153" s="25"/>
      <c r="AX153" s="20"/>
      <c r="AY153" s="25"/>
      <c r="AZ153" s="20"/>
      <c r="BA153" s="25"/>
      <c r="BB153" s="20"/>
      <c r="BC153" s="25"/>
      <c r="BD153" s="20"/>
      <c r="BE153" s="25"/>
      <c r="BF153" s="20"/>
      <c r="BG153" s="25"/>
      <c r="BH153" s="20"/>
      <c r="BI153" s="25"/>
      <c r="BJ153" s="18"/>
      <c r="BK153" s="25"/>
      <c r="BL153" s="25"/>
      <c r="BM153" s="25"/>
      <c r="BN153" s="25"/>
      <c r="BO153" s="25"/>
      <c r="BP153" s="25"/>
      <c r="BQ153" s="78"/>
    </row>
    <row r="154" spans="2:69" s="97" customFormat="1" ht="52.35" customHeight="1">
      <c r="B154" s="79"/>
      <c r="C154" s="79" t="s">
        <v>748</v>
      </c>
      <c r="D154" s="14" t="s">
        <v>506</v>
      </c>
      <c r="E154" s="14" t="s">
        <v>751</v>
      </c>
      <c r="F154" s="330" t="s">
        <v>2032</v>
      </c>
      <c r="G154" s="25"/>
      <c r="H154" s="26">
        <v>1900</v>
      </c>
      <c r="I154" s="80"/>
      <c r="J154" s="80">
        <f t="shared" si="21"/>
        <v>0</v>
      </c>
      <c r="K154" s="80">
        <f t="shared" si="22"/>
        <v>0</v>
      </c>
      <c r="L154" s="80"/>
      <c r="M154" s="80" cm="1">
        <f t="array" ref="M154">MIN(IF(I154:K154&lt;&gt;0,I154:K154))</f>
        <v>0</v>
      </c>
      <c r="N154" s="81"/>
      <c r="O154" s="82"/>
      <c r="P154" s="336" t="s">
        <v>56</v>
      </c>
      <c r="Q154" s="80"/>
      <c r="R154" s="83">
        <v>2</v>
      </c>
      <c r="S154" s="15"/>
      <c r="T154" s="16">
        <v>3500000</v>
      </c>
      <c r="U154" s="16"/>
      <c r="V154" s="16"/>
      <c r="W154" s="80"/>
      <c r="X154" s="84"/>
      <c r="Y154" s="85"/>
      <c r="Z154" s="26"/>
      <c r="AA154" s="79"/>
      <c r="AB154" s="20"/>
      <c r="AC154" s="25"/>
      <c r="AD154" s="20"/>
      <c r="AE154" s="25"/>
      <c r="AF154" s="20"/>
      <c r="AG154" s="25"/>
      <c r="AH154" s="333"/>
      <c r="AI154" s="13"/>
      <c r="AJ154" s="333"/>
      <c r="AK154" s="13"/>
      <c r="AL154" s="334"/>
      <c r="AM154" s="13"/>
      <c r="AN154" s="334"/>
      <c r="AO154" s="13"/>
      <c r="AP154" s="334"/>
      <c r="AQ154" s="13"/>
      <c r="AR154" s="20"/>
      <c r="AS154" s="25"/>
      <c r="AT154" s="20"/>
      <c r="AU154" s="25"/>
      <c r="AV154" s="20"/>
      <c r="AW154" s="25"/>
      <c r="AX154" s="20"/>
      <c r="AY154" s="25"/>
      <c r="AZ154" s="20"/>
      <c r="BA154" s="25"/>
      <c r="BB154" s="20"/>
      <c r="BC154" s="25"/>
      <c r="BD154" s="20"/>
      <c r="BE154" s="25"/>
      <c r="BF154" s="20"/>
      <c r="BG154" s="25"/>
      <c r="BH154" s="20"/>
      <c r="BI154" s="25"/>
      <c r="BJ154" s="18"/>
      <c r="BK154" s="25"/>
      <c r="BL154" s="25"/>
      <c r="BM154" s="25"/>
      <c r="BN154" s="25"/>
      <c r="BO154" s="25"/>
      <c r="BP154" s="25"/>
      <c r="BQ154" s="78"/>
    </row>
    <row r="155" spans="2:69" s="97" customFormat="1" ht="52.35" customHeight="1">
      <c r="B155" s="79" t="s">
        <v>88</v>
      </c>
      <c r="C155" s="79" t="s">
        <v>754</v>
      </c>
      <c r="D155" s="14" t="s">
        <v>508</v>
      </c>
      <c r="E155" s="14" t="s">
        <v>757</v>
      </c>
      <c r="F155" s="330" t="s">
        <v>2033</v>
      </c>
      <c r="G155" s="25"/>
      <c r="H155" s="26">
        <v>2300</v>
      </c>
      <c r="I155" s="80"/>
      <c r="J155" s="80">
        <f t="shared" si="21"/>
        <v>0</v>
      </c>
      <c r="K155" s="80">
        <f t="shared" si="22"/>
        <v>0</v>
      </c>
      <c r="L155" s="80"/>
      <c r="M155" s="80" cm="1">
        <f t="array" ref="M155">MIN(IF(I155:K155&lt;&gt;0,I155:K155))</f>
        <v>0</v>
      </c>
      <c r="N155" s="81"/>
      <c r="O155" s="82"/>
      <c r="P155" s="336" t="s">
        <v>56</v>
      </c>
      <c r="Q155" s="80"/>
      <c r="R155" s="83">
        <v>2</v>
      </c>
      <c r="S155" s="15"/>
      <c r="T155" s="16">
        <v>1520000</v>
      </c>
      <c r="U155" s="16"/>
      <c r="V155" s="16"/>
      <c r="W155" s="80"/>
      <c r="X155" s="84"/>
      <c r="Y155" s="85"/>
      <c r="Z155" s="26"/>
      <c r="AA155" s="79"/>
      <c r="AB155" s="20"/>
      <c r="AC155" s="25"/>
      <c r="AD155" s="20"/>
      <c r="AE155" s="25"/>
      <c r="AF155" s="20"/>
      <c r="AG155" s="25"/>
      <c r="AH155" s="333"/>
      <c r="AI155" s="13"/>
      <c r="AJ155" s="333"/>
      <c r="AK155" s="13"/>
      <c r="AL155" s="334"/>
      <c r="AM155" s="13"/>
      <c r="AN155" s="334"/>
      <c r="AO155" s="13"/>
      <c r="AP155" s="334"/>
      <c r="AQ155" s="13"/>
      <c r="AR155" s="20"/>
      <c r="AS155" s="25"/>
      <c r="AT155" s="20"/>
      <c r="AU155" s="25"/>
      <c r="AV155" s="20"/>
      <c r="AW155" s="25"/>
      <c r="AX155" s="20"/>
      <c r="AY155" s="25"/>
      <c r="AZ155" s="20"/>
      <c r="BA155" s="25"/>
      <c r="BB155" s="20"/>
      <c r="BC155" s="25"/>
      <c r="BD155" s="20"/>
      <c r="BE155" s="25"/>
      <c r="BF155" s="20"/>
      <c r="BG155" s="25"/>
      <c r="BH155" s="20"/>
      <c r="BI155" s="25"/>
      <c r="BJ155" s="18"/>
      <c r="BK155" s="25"/>
      <c r="BL155" s="25"/>
      <c r="BM155" s="25"/>
      <c r="BN155" s="25"/>
      <c r="BO155" s="25"/>
      <c r="BP155" s="25"/>
      <c r="BQ155" s="78"/>
    </row>
    <row r="156" spans="2:69" s="97" customFormat="1" ht="52.35" customHeight="1">
      <c r="B156" s="79"/>
      <c r="C156" s="79" t="s">
        <v>754</v>
      </c>
      <c r="D156" s="14" t="s">
        <v>508</v>
      </c>
      <c r="E156" s="14" t="s">
        <v>757</v>
      </c>
      <c r="F156" s="330" t="s">
        <v>2033</v>
      </c>
      <c r="G156" s="25"/>
      <c r="H156" s="26">
        <v>2300</v>
      </c>
      <c r="I156" s="80"/>
      <c r="J156" s="80">
        <f t="shared" si="21"/>
        <v>0</v>
      </c>
      <c r="K156" s="80">
        <f t="shared" si="22"/>
        <v>0</v>
      </c>
      <c r="L156" s="80"/>
      <c r="M156" s="80" cm="1">
        <f t="array" ref="M156">MIN(IF(I156:K156&lt;&gt;0,I156:K156))</f>
        <v>0</v>
      </c>
      <c r="N156" s="81"/>
      <c r="O156" s="82"/>
      <c r="P156" s="336" t="s">
        <v>56</v>
      </c>
      <c r="Q156" s="80"/>
      <c r="R156" s="83">
        <v>2</v>
      </c>
      <c r="S156" s="15"/>
      <c r="T156" s="16">
        <v>2000000</v>
      </c>
      <c r="U156" s="16"/>
      <c r="V156" s="16"/>
      <c r="W156" s="80"/>
      <c r="X156" s="84"/>
      <c r="Y156" s="85"/>
      <c r="Z156" s="26"/>
      <c r="AA156" s="79"/>
      <c r="AB156" s="20"/>
      <c r="AC156" s="25"/>
      <c r="AD156" s="20"/>
      <c r="AE156" s="25"/>
      <c r="AF156" s="20"/>
      <c r="AG156" s="25"/>
      <c r="AH156" s="333"/>
      <c r="AI156" s="13"/>
      <c r="AJ156" s="333"/>
      <c r="AK156" s="13"/>
      <c r="AL156" s="334"/>
      <c r="AM156" s="13"/>
      <c r="AN156" s="334"/>
      <c r="AO156" s="13"/>
      <c r="AP156" s="334"/>
      <c r="AQ156" s="13"/>
      <c r="AR156" s="20"/>
      <c r="AS156" s="25"/>
      <c r="AT156" s="20"/>
      <c r="AU156" s="25"/>
      <c r="AV156" s="20"/>
      <c r="AW156" s="25"/>
      <c r="AX156" s="20"/>
      <c r="AY156" s="25"/>
      <c r="AZ156" s="20"/>
      <c r="BA156" s="25"/>
      <c r="BB156" s="20"/>
      <c r="BC156" s="25"/>
      <c r="BD156" s="20"/>
      <c r="BE156" s="25"/>
      <c r="BF156" s="20"/>
      <c r="BG156" s="25"/>
      <c r="BH156" s="20"/>
      <c r="BI156" s="25"/>
      <c r="BJ156" s="18"/>
      <c r="BK156" s="25"/>
      <c r="BL156" s="25"/>
      <c r="BM156" s="25"/>
      <c r="BN156" s="25"/>
      <c r="BO156" s="25"/>
      <c r="BP156" s="25"/>
      <c r="BQ156" s="78"/>
    </row>
    <row r="157" spans="2:69" s="97" customFormat="1" ht="52.35" customHeight="1">
      <c r="B157" s="79"/>
      <c r="C157" s="79" t="s">
        <v>760</v>
      </c>
      <c r="D157" s="14" t="s">
        <v>510</v>
      </c>
      <c r="E157" s="14" t="s">
        <v>763</v>
      </c>
      <c r="F157" s="330" t="s">
        <v>2034</v>
      </c>
      <c r="G157" s="25"/>
      <c r="H157" s="26">
        <v>6</v>
      </c>
      <c r="I157" s="80"/>
      <c r="J157" s="80">
        <f t="shared" si="21"/>
        <v>0</v>
      </c>
      <c r="K157" s="80">
        <f t="shared" si="22"/>
        <v>0</v>
      </c>
      <c r="L157" s="80"/>
      <c r="M157" s="80" cm="1">
        <f t="array" ref="M157">MIN(IF(I157:K157&lt;&gt;0,I157:K157))</f>
        <v>0</v>
      </c>
      <c r="N157" s="81"/>
      <c r="O157" s="82"/>
      <c r="P157" s="336" t="s">
        <v>56</v>
      </c>
      <c r="Q157" s="80"/>
      <c r="R157" s="83">
        <v>2</v>
      </c>
      <c r="S157" s="15"/>
      <c r="T157" s="16">
        <v>3289000</v>
      </c>
      <c r="U157" s="16"/>
      <c r="V157" s="16"/>
      <c r="W157" s="80"/>
      <c r="X157" s="84"/>
      <c r="Y157" s="85"/>
      <c r="Z157" s="26"/>
      <c r="AA157" s="79"/>
      <c r="AB157" s="20"/>
      <c r="AC157" s="25"/>
      <c r="AD157" s="20"/>
      <c r="AE157" s="25"/>
      <c r="AF157" s="20"/>
      <c r="AG157" s="25"/>
      <c r="AH157" s="333"/>
      <c r="AI157" s="13"/>
      <c r="AJ157" s="333"/>
      <c r="AK157" s="13"/>
      <c r="AL157" s="334"/>
      <c r="AM157" s="13"/>
      <c r="AN157" s="334"/>
      <c r="AO157" s="13"/>
      <c r="AP157" s="334"/>
      <c r="AQ157" s="13"/>
      <c r="AR157" s="20"/>
      <c r="AS157" s="25"/>
      <c r="AT157" s="20"/>
      <c r="AU157" s="25"/>
      <c r="AV157" s="20"/>
      <c r="AW157" s="25"/>
      <c r="AX157" s="20"/>
      <c r="AY157" s="25"/>
      <c r="AZ157" s="20"/>
      <c r="BA157" s="25"/>
      <c r="BB157" s="20"/>
      <c r="BC157" s="25"/>
      <c r="BD157" s="20"/>
      <c r="BE157" s="25"/>
      <c r="BF157" s="20"/>
      <c r="BG157" s="25"/>
      <c r="BH157" s="20"/>
      <c r="BI157" s="25"/>
      <c r="BJ157" s="18"/>
      <c r="BK157" s="25"/>
      <c r="BL157" s="25"/>
      <c r="BM157" s="25"/>
      <c r="BN157" s="25"/>
      <c r="BO157" s="25"/>
      <c r="BP157" s="25"/>
      <c r="BQ157" s="78"/>
    </row>
    <row r="158" spans="2:69" s="97" customFormat="1" ht="52.35" customHeight="1">
      <c r="B158" s="79"/>
      <c r="C158" s="79" t="s">
        <v>760</v>
      </c>
      <c r="D158" s="14" t="s">
        <v>510</v>
      </c>
      <c r="E158" s="14" t="s">
        <v>763</v>
      </c>
      <c r="F158" s="330" t="s">
        <v>2034</v>
      </c>
      <c r="G158" s="25"/>
      <c r="H158" s="26">
        <v>6</v>
      </c>
      <c r="I158" s="80"/>
      <c r="J158" s="80">
        <f t="shared" si="21"/>
        <v>0</v>
      </c>
      <c r="K158" s="80">
        <f t="shared" si="22"/>
        <v>0</v>
      </c>
      <c r="L158" s="80"/>
      <c r="M158" s="80" cm="1">
        <f t="array" ref="M158">MIN(IF(I158:K158&lt;&gt;0,I158:K158))</f>
        <v>0</v>
      </c>
      <c r="N158" s="81"/>
      <c r="O158" s="82"/>
      <c r="P158" s="336" t="s">
        <v>58</v>
      </c>
      <c r="Q158" s="80"/>
      <c r="R158" s="83">
        <v>2</v>
      </c>
      <c r="S158" s="15"/>
      <c r="T158" s="16">
        <v>2100000</v>
      </c>
      <c r="U158" s="16"/>
      <c r="V158" s="16"/>
      <c r="W158" s="80"/>
      <c r="X158" s="84"/>
      <c r="Y158" s="85"/>
      <c r="Z158" s="26"/>
      <c r="AA158" s="79"/>
      <c r="AB158" s="20"/>
      <c r="AC158" s="25"/>
      <c r="AD158" s="20"/>
      <c r="AE158" s="25"/>
      <c r="AF158" s="20"/>
      <c r="AG158" s="25"/>
      <c r="AH158" s="333"/>
      <c r="AI158" s="13"/>
      <c r="AJ158" s="333"/>
      <c r="AK158" s="13"/>
      <c r="AL158" s="334"/>
      <c r="AM158" s="13"/>
      <c r="AN158" s="334"/>
      <c r="AO158" s="13"/>
      <c r="AP158" s="334"/>
      <c r="AQ158" s="13"/>
      <c r="AR158" s="20"/>
      <c r="AS158" s="25"/>
      <c r="AT158" s="20"/>
      <c r="AU158" s="25"/>
      <c r="AV158" s="20"/>
      <c r="AW158" s="25"/>
      <c r="AX158" s="20"/>
      <c r="AY158" s="25"/>
      <c r="AZ158" s="20"/>
      <c r="BA158" s="25"/>
      <c r="BB158" s="20"/>
      <c r="BC158" s="25"/>
      <c r="BD158" s="20"/>
      <c r="BE158" s="25"/>
      <c r="BF158" s="20"/>
      <c r="BG158" s="25"/>
      <c r="BH158" s="20"/>
      <c r="BI158" s="25"/>
      <c r="BJ158" s="18"/>
      <c r="BK158" s="25"/>
      <c r="BL158" s="25"/>
      <c r="BM158" s="25"/>
      <c r="BN158" s="25"/>
      <c r="BO158" s="25"/>
      <c r="BP158" s="25"/>
      <c r="BQ158" s="78"/>
    </row>
    <row r="159" spans="2:69" s="97" customFormat="1" ht="52.35" customHeight="1">
      <c r="B159" s="79"/>
      <c r="C159" s="79" t="s">
        <v>766</v>
      </c>
      <c r="D159" s="14" t="s">
        <v>512</v>
      </c>
      <c r="E159" s="14" t="s">
        <v>769</v>
      </c>
      <c r="F159" s="330" t="s">
        <v>2119</v>
      </c>
      <c r="G159" s="25"/>
      <c r="H159" s="26">
        <v>300</v>
      </c>
      <c r="I159" s="80"/>
      <c r="J159" s="80">
        <f t="shared" si="21"/>
        <v>0</v>
      </c>
      <c r="K159" s="80">
        <f t="shared" si="22"/>
        <v>0</v>
      </c>
      <c r="L159" s="80"/>
      <c r="M159" s="80" cm="1">
        <f t="array" ref="M159">MIN(IF(I159:K159&lt;&gt;0,I159:K159))</f>
        <v>0</v>
      </c>
      <c r="N159" s="81"/>
      <c r="O159" s="82"/>
      <c r="P159" s="336" t="s">
        <v>56</v>
      </c>
      <c r="Q159" s="80"/>
      <c r="R159" s="83">
        <v>3</v>
      </c>
      <c r="S159" s="15"/>
      <c r="T159" s="16">
        <v>2871000</v>
      </c>
      <c r="U159" s="16"/>
      <c r="V159" s="16"/>
      <c r="W159" s="80"/>
      <c r="X159" s="84"/>
      <c r="Y159" s="85"/>
      <c r="Z159" s="26"/>
      <c r="AA159" s="79"/>
      <c r="AB159" s="20"/>
      <c r="AC159" s="25"/>
      <c r="AD159" s="20"/>
      <c r="AE159" s="25"/>
      <c r="AF159" s="20"/>
      <c r="AG159" s="25"/>
      <c r="AH159" s="333"/>
      <c r="AI159" s="13"/>
      <c r="AJ159" s="333"/>
      <c r="AK159" s="13"/>
      <c r="AL159" s="334"/>
      <c r="AM159" s="13"/>
      <c r="AN159" s="334"/>
      <c r="AO159" s="13"/>
      <c r="AP159" s="334"/>
      <c r="AQ159" s="13"/>
      <c r="AR159" s="20"/>
      <c r="AS159" s="25"/>
      <c r="AT159" s="20"/>
      <c r="AU159" s="25"/>
      <c r="AV159" s="20"/>
      <c r="AW159" s="25"/>
      <c r="AX159" s="20"/>
      <c r="AY159" s="25"/>
      <c r="AZ159" s="20"/>
      <c r="BA159" s="25"/>
      <c r="BB159" s="20"/>
      <c r="BC159" s="25"/>
      <c r="BD159" s="20"/>
      <c r="BE159" s="25"/>
      <c r="BF159" s="20"/>
      <c r="BG159" s="25"/>
      <c r="BH159" s="20"/>
      <c r="BI159" s="25"/>
      <c r="BJ159" s="18"/>
      <c r="BK159" s="25"/>
      <c r="BL159" s="25"/>
      <c r="BM159" s="25"/>
      <c r="BN159" s="25"/>
      <c r="BO159" s="25"/>
      <c r="BP159" s="25"/>
      <c r="BQ159" s="78"/>
    </row>
    <row r="160" spans="2:69" s="97" customFormat="1" ht="52.35" customHeight="1">
      <c r="B160" s="79"/>
      <c r="C160" s="79" t="s">
        <v>766</v>
      </c>
      <c r="D160" s="14" t="s">
        <v>512</v>
      </c>
      <c r="E160" s="14" t="s">
        <v>769</v>
      </c>
      <c r="F160" s="330" t="s">
        <v>2119</v>
      </c>
      <c r="G160" s="25"/>
      <c r="H160" s="26">
        <v>300</v>
      </c>
      <c r="I160" s="80"/>
      <c r="J160" s="80">
        <f t="shared" si="21"/>
        <v>0</v>
      </c>
      <c r="K160" s="80">
        <f t="shared" si="22"/>
        <v>0</v>
      </c>
      <c r="L160" s="80"/>
      <c r="M160" s="80" cm="1">
        <f t="array" ref="M160">MIN(IF(I160:K160&lt;&gt;0,I160:K160))</f>
        <v>0</v>
      </c>
      <c r="N160" s="81"/>
      <c r="O160" s="82"/>
      <c r="P160" s="336" t="s">
        <v>57</v>
      </c>
      <c r="Q160" s="80"/>
      <c r="R160" s="83">
        <v>3</v>
      </c>
      <c r="S160" s="15"/>
      <c r="T160" s="16">
        <v>4700000</v>
      </c>
      <c r="U160" s="16"/>
      <c r="V160" s="16"/>
      <c r="W160" s="80"/>
      <c r="X160" s="84"/>
      <c r="Y160" s="85"/>
      <c r="Z160" s="26"/>
      <c r="AA160" s="79"/>
      <c r="AB160" s="20"/>
      <c r="AC160" s="25"/>
      <c r="AD160" s="20"/>
      <c r="AE160" s="25"/>
      <c r="AF160" s="20"/>
      <c r="AG160" s="25"/>
      <c r="AH160" s="333"/>
      <c r="AI160" s="13"/>
      <c r="AJ160" s="333"/>
      <c r="AK160" s="13"/>
      <c r="AL160" s="334"/>
      <c r="AM160" s="13"/>
      <c r="AN160" s="334"/>
      <c r="AO160" s="13"/>
      <c r="AP160" s="334"/>
      <c r="AQ160" s="13"/>
      <c r="AR160" s="20"/>
      <c r="AS160" s="25"/>
      <c r="AT160" s="20"/>
      <c r="AU160" s="25"/>
      <c r="AV160" s="20"/>
      <c r="AW160" s="25"/>
      <c r="AX160" s="20"/>
      <c r="AY160" s="25"/>
      <c r="AZ160" s="20"/>
      <c r="BA160" s="25"/>
      <c r="BB160" s="20"/>
      <c r="BC160" s="25"/>
      <c r="BD160" s="20"/>
      <c r="BE160" s="25"/>
      <c r="BF160" s="20"/>
      <c r="BG160" s="25"/>
      <c r="BH160" s="20"/>
      <c r="BI160" s="25"/>
      <c r="BJ160" s="18"/>
      <c r="BK160" s="25"/>
      <c r="BL160" s="25"/>
      <c r="BM160" s="25"/>
      <c r="BN160" s="25"/>
      <c r="BO160" s="25"/>
      <c r="BP160" s="25"/>
      <c r="BQ160" s="78"/>
    </row>
    <row r="161" spans="2:69" s="97" customFormat="1" ht="52.35" customHeight="1">
      <c r="B161" s="79"/>
      <c r="C161" s="79" t="s">
        <v>766</v>
      </c>
      <c r="D161" s="14" t="s">
        <v>512</v>
      </c>
      <c r="E161" s="14" t="s">
        <v>769</v>
      </c>
      <c r="F161" s="330" t="s">
        <v>2119</v>
      </c>
      <c r="G161" s="25"/>
      <c r="H161" s="26">
        <v>300</v>
      </c>
      <c r="I161" s="80"/>
      <c r="J161" s="80">
        <f t="shared" si="21"/>
        <v>0</v>
      </c>
      <c r="K161" s="80">
        <f t="shared" si="22"/>
        <v>0</v>
      </c>
      <c r="L161" s="80"/>
      <c r="M161" s="80" cm="1">
        <f t="array" ref="M161">MIN(IF(I161:K161&lt;&gt;0,I161:K161))</f>
        <v>0</v>
      </c>
      <c r="N161" s="81"/>
      <c r="O161" s="82"/>
      <c r="P161" s="336" t="s">
        <v>57</v>
      </c>
      <c r="Q161" s="80"/>
      <c r="R161" s="83">
        <v>3</v>
      </c>
      <c r="S161" s="15"/>
      <c r="T161" s="16">
        <v>5500000</v>
      </c>
      <c r="U161" s="16"/>
      <c r="V161" s="16"/>
      <c r="W161" s="80"/>
      <c r="X161" s="84"/>
      <c r="Y161" s="85"/>
      <c r="Z161" s="26"/>
      <c r="AA161" s="79"/>
      <c r="AB161" s="20"/>
      <c r="AC161" s="25"/>
      <c r="AD161" s="20"/>
      <c r="AE161" s="25"/>
      <c r="AF161" s="20"/>
      <c r="AG161" s="25"/>
      <c r="AH161" s="333"/>
      <c r="AI161" s="13"/>
      <c r="AJ161" s="333"/>
      <c r="AK161" s="13"/>
      <c r="AL161" s="334"/>
      <c r="AM161" s="13"/>
      <c r="AN161" s="334"/>
      <c r="AO161" s="13"/>
      <c r="AP161" s="334"/>
      <c r="AQ161" s="13"/>
      <c r="AR161" s="20"/>
      <c r="AS161" s="25"/>
      <c r="AT161" s="20"/>
      <c r="AU161" s="25"/>
      <c r="AV161" s="20"/>
      <c r="AW161" s="25"/>
      <c r="AX161" s="20"/>
      <c r="AY161" s="25"/>
      <c r="AZ161" s="20"/>
      <c r="BA161" s="25"/>
      <c r="BB161" s="20"/>
      <c r="BC161" s="25"/>
      <c r="BD161" s="20"/>
      <c r="BE161" s="25"/>
      <c r="BF161" s="20"/>
      <c r="BG161" s="25"/>
      <c r="BH161" s="20"/>
      <c r="BI161" s="25"/>
      <c r="BJ161" s="18"/>
      <c r="BK161" s="25"/>
      <c r="BL161" s="25"/>
      <c r="BM161" s="25"/>
      <c r="BN161" s="25"/>
      <c r="BO161" s="25"/>
      <c r="BP161" s="25"/>
      <c r="BQ161" s="78"/>
    </row>
    <row r="162" spans="2:69" s="97" customFormat="1" ht="52.35" customHeight="1">
      <c r="B162" s="79"/>
      <c r="C162" s="79" t="s">
        <v>772</v>
      </c>
      <c r="D162" s="14" t="s">
        <v>514</v>
      </c>
      <c r="E162" s="14" t="s">
        <v>775</v>
      </c>
      <c r="F162" s="330" t="s">
        <v>2035</v>
      </c>
      <c r="G162" s="25"/>
      <c r="H162" s="26">
        <v>500</v>
      </c>
      <c r="I162" s="80"/>
      <c r="J162" s="80">
        <f t="shared" si="21"/>
        <v>0</v>
      </c>
      <c r="K162" s="80">
        <f t="shared" si="22"/>
        <v>0</v>
      </c>
      <c r="L162" s="80"/>
      <c r="M162" s="80" cm="1">
        <f t="array" ref="M162">MIN(IF(I162:K162&lt;&gt;0,I162:K162))</f>
        <v>0</v>
      </c>
      <c r="N162" s="81"/>
      <c r="O162" s="82"/>
      <c r="P162" s="336" t="s">
        <v>56</v>
      </c>
      <c r="Q162" s="80"/>
      <c r="R162" s="83">
        <v>4</v>
      </c>
      <c r="S162" s="15"/>
      <c r="T162" s="16">
        <v>550000</v>
      </c>
      <c r="U162" s="16"/>
      <c r="V162" s="16"/>
      <c r="W162" s="80"/>
      <c r="X162" s="84"/>
      <c r="Y162" s="85"/>
      <c r="Z162" s="26"/>
      <c r="AA162" s="79"/>
      <c r="AB162" s="20"/>
      <c r="AC162" s="25"/>
      <c r="AD162" s="20"/>
      <c r="AE162" s="25"/>
      <c r="AF162" s="20"/>
      <c r="AG162" s="25"/>
      <c r="AH162" s="333"/>
      <c r="AI162" s="13"/>
      <c r="AJ162" s="333"/>
      <c r="AK162" s="13"/>
      <c r="AL162" s="334"/>
      <c r="AM162" s="13"/>
      <c r="AN162" s="334"/>
      <c r="AO162" s="13"/>
      <c r="AP162" s="334"/>
      <c r="AQ162" s="13"/>
      <c r="AR162" s="20"/>
      <c r="AS162" s="25"/>
      <c r="AT162" s="20"/>
      <c r="AU162" s="25"/>
      <c r="AV162" s="20"/>
      <c r="AW162" s="25"/>
      <c r="AX162" s="20"/>
      <c r="AY162" s="25"/>
      <c r="AZ162" s="20"/>
      <c r="BA162" s="25"/>
      <c r="BB162" s="20"/>
      <c r="BC162" s="25"/>
      <c r="BD162" s="20"/>
      <c r="BE162" s="25"/>
      <c r="BF162" s="20"/>
      <c r="BG162" s="25"/>
      <c r="BH162" s="20"/>
      <c r="BI162" s="25"/>
      <c r="BJ162" s="18"/>
      <c r="BK162" s="25"/>
      <c r="BL162" s="25"/>
      <c r="BM162" s="25"/>
      <c r="BN162" s="25"/>
      <c r="BO162" s="25"/>
      <c r="BP162" s="25"/>
      <c r="BQ162" s="78"/>
    </row>
    <row r="163" spans="2:69" s="97" customFormat="1" ht="52.35" customHeight="1">
      <c r="B163" s="79"/>
      <c r="C163" s="79" t="s">
        <v>772</v>
      </c>
      <c r="D163" s="14" t="s">
        <v>514</v>
      </c>
      <c r="E163" s="14" t="s">
        <v>775</v>
      </c>
      <c r="F163" s="330" t="s">
        <v>2035</v>
      </c>
      <c r="G163" s="25"/>
      <c r="H163" s="26">
        <v>500</v>
      </c>
      <c r="I163" s="80"/>
      <c r="J163" s="80">
        <f t="shared" si="21"/>
        <v>0</v>
      </c>
      <c r="K163" s="80">
        <f t="shared" si="22"/>
        <v>0</v>
      </c>
      <c r="L163" s="80"/>
      <c r="M163" s="80" cm="1">
        <f t="array" ref="M163">MIN(IF(I163:K163&lt;&gt;0,I163:K163))</f>
        <v>0</v>
      </c>
      <c r="N163" s="81"/>
      <c r="O163" s="82"/>
      <c r="P163" s="336" t="s">
        <v>56</v>
      </c>
      <c r="Q163" s="80"/>
      <c r="R163" s="83">
        <v>4</v>
      </c>
      <c r="S163" s="15"/>
      <c r="T163" s="16">
        <v>1500000</v>
      </c>
      <c r="U163" s="16"/>
      <c r="V163" s="16"/>
      <c r="W163" s="80"/>
      <c r="X163" s="84"/>
      <c r="Y163" s="85"/>
      <c r="Z163" s="26"/>
      <c r="AA163" s="79"/>
      <c r="AB163" s="20"/>
      <c r="AC163" s="25"/>
      <c r="AD163" s="20"/>
      <c r="AE163" s="25"/>
      <c r="AF163" s="20"/>
      <c r="AG163" s="25"/>
      <c r="AH163" s="333"/>
      <c r="AI163" s="13"/>
      <c r="AJ163" s="333"/>
      <c r="AK163" s="13"/>
      <c r="AL163" s="334"/>
      <c r="AM163" s="13"/>
      <c r="AN163" s="334"/>
      <c r="AO163" s="13"/>
      <c r="AP163" s="334"/>
      <c r="AQ163" s="13"/>
      <c r="AR163" s="20"/>
      <c r="AS163" s="25"/>
      <c r="AT163" s="20"/>
      <c r="AU163" s="25"/>
      <c r="AV163" s="20"/>
      <c r="AW163" s="25"/>
      <c r="AX163" s="20"/>
      <c r="AY163" s="25"/>
      <c r="AZ163" s="20"/>
      <c r="BA163" s="25"/>
      <c r="BB163" s="20"/>
      <c r="BC163" s="25"/>
      <c r="BD163" s="20"/>
      <c r="BE163" s="25"/>
      <c r="BF163" s="20"/>
      <c r="BG163" s="25"/>
      <c r="BH163" s="20"/>
      <c r="BI163" s="25"/>
      <c r="BJ163" s="18"/>
      <c r="BK163" s="25"/>
      <c r="BL163" s="25"/>
      <c r="BM163" s="25"/>
      <c r="BN163" s="25"/>
      <c r="BO163" s="25"/>
      <c r="BP163" s="25"/>
      <c r="BQ163" s="78"/>
    </row>
    <row r="164" spans="2:69" s="97" customFormat="1" ht="52.35" customHeight="1">
      <c r="B164" s="79"/>
      <c r="C164" s="79" t="s">
        <v>772</v>
      </c>
      <c r="D164" s="14" t="s">
        <v>514</v>
      </c>
      <c r="E164" s="14" t="s">
        <v>775</v>
      </c>
      <c r="F164" s="330" t="s">
        <v>2035</v>
      </c>
      <c r="G164" s="25"/>
      <c r="H164" s="26">
        <v>500</v>
      </c>
      <c r="I164" s="80"/>
      <c r="J164" s="80">
        <f t="shared" si="21"/>
        <v>0</v>
      </c>
      <c r="K164" s="80">
        <f t="shared" si="22"/>
        <v>0</v>
      </c>
      <c r="L164" s="80"/>
      <c r="M164" s="80" cm="1">
        <f t="array" ref="M164">MIN(IF(I164:K164&lt;&gt;0,I164:K164))</f>
        <v>0</v>
      </c>
      <c r="N164" s="81"/>
      <c r="O164" s="82"/>
      <c r="P164" s="336" t="s">
        <v>58</v>
      </c>
      <c r="Q164" s="80"/>
      <c r="R164" s="83">
        <v>4</v>
      </c>
      <c r="S164" s="15"/>
      <c r="T164" s="16">
        <v>1700000</v>
      </c>
      <c r="U164" s="16"/>
      <c r="V164" s="16"/>
      <c r="W164" s="80"/>
      <c r="X164" s="84"/>
      <c r="Y164" s="85"/>
      <c r="Z164" s="26"/>
      <c r="AA164" s="79"/>
      <c r="AB164" s="20"/>
      <c r="AC164" s="25"/>
      <c r="AD164" s="20"/>
      <c r="AE164" s="25"/>
      <c r="AF164" s="20"/>
      <c r="AG164" s="25"/>
      <c r="AH164" s="333"/>
      <c r="AI164" s="13"/>
      <c r="AJ164" s="333"/>
      <c r="AK164" s="13"/>
      <c r="AL164" s="334"/>
      <c r="AM164" s="13"/>
      <c r="AN164" s="334"/>
      <c r="AO164" s="13"/>
      <c r="AP164" s="334"/>
      <c r="AQ164" s="13"/>
      <c r="AR164" s="20"/>
      <c r="AS164" s="25"/>
      <c r="AT164" s="20"/>
      <c r="AU164" s="25"/>
      <c r="AV164" s="20"/>
      <c r="AW164" s="25"/>
      <c r="AX164" s="20"/>
      <c r="AY164" s="25"/>
      <c r="AZ164" s="20"/>
      <c r="BA164" s="25"/>
      <c r="BB164" s="20"/>
      <c r="BC164" s="25"/>
      <c r="BD164" s="20"/>
      <c r="BE164" s="25"/>
      <c r="BF164" s="20"/>
      <c r="BG164" s="25"/>
      <c r="BH164" s="20"/>
      <c r="BI164" s="25"/>
      <c r="BJ164" s="18"/>
      <c r="BK164" s="25"/>
      <c r="BL164" s="25"/>
      <c r="BM164" s="25"/>
      <c r="BN164" s="25"/>
      <c r="BO164" s="25"/>
      <c r="BP164" s="25"/>
      <c r="BQ164" s="78"/>
    </row>
    <row r="165" spans="2:69" s="97" customFormat="1" ht="52.35" customHeight="1">
      <c r="B165" s="79"/>
      <c r="C165" s="79" t="s">
        <v>772</v>
      </c>
      <c r="D165" s="14" t="s">
        <v>514</v>
      </c>
      <c r="E165" s="14" t="s">
        <v>775</v>
      </c>
      <c r="F165" s="330" t="s">
        <v>2035</v>
      </c>
      <c r="G165" s="25"/>
      <c r="H165" s="26">
        <v>500</v>
      </c>
      <c r="I165" s="80"/>
      <c r="J165" s="80">
        <f t="shared" si="21"/>
        <v>0</v>
      </c>
      <c r="K165" s="80">
        <f t="shared" si="22"/>
        <v>0</v>
      </c>
      <c r="L165" s="80"/>
      <c r="M165" s="80" cm="1">
        <f t="array" ref="M165">MIN(IF(I165:K165&lt;&gt;0,I165:K165))</f>
        <v>0</v>
      </c>
      <c r="N165" s="81"/>
      <c r="O165" s="82"/>
      <c r="P165" s="336" t="s">
        <v>56</v>
      </c>
      <c r="Q165" s="80"/>
      <c r="R165" s="83">
        <v>4</v>
      </c>
      <c r="S165" s="15"/>
      <c r="T165" s="16">
        <v>1131000</v>
      </c>
      <c r="U165" s="16"/>
      <c r="V165" s="16"/>
      <c r="W165" s="80"/>
      <c r="X165" s="84"/>
      <c r="Y165" s="85"/>
      <c r="Z165" s="26"/>
      <c r="AA165" s="79"/>
      <c r="AB165" s="20"/>
      <c r="AC165" s="25"/>
      <c r="AD165" s="20"/>
      <c r="AE165" s="25"/>
      <c r="AF165" s="20"/>
      <c r="AG165" s="25"/>
      <c r="AH165" s="333"/>
      <c r="AI165" s="13"/>
      <c r="AJ165" s="333"/>
      <c r="AK165" s="13"/>
      <c r="AL165" s="334"/>
      <c r="AM165" s="13"/>
      <c r="AN165" s="334"/>
      <c r="AO165" s="13"/>
      <c r="AP165" s="334"/>
      <c r="AQ165" s="13"/>
      <c r="AR165" s="20"/>
      <c r="AS165" s="25"/>
      <c r="AT165" s="20"/>
      <c r="AU165" s="25"/>
      <c r="AV165" s="20"/>
      <c r="AW165" s="25"/>
      <c r="AX165" s="20"/>
      <c r="AY165" s="25"/>
      <c r="AZ165" s="20"/>
      <c r="BA165" s="25"/>
      <c r="BB165" s="20"/>
      <c r="BC165" s="25"/>
      <c r="BD165" s="20"/>
      <c r="BE165" s="25"/>
      <c r="BF165" s="20"/>
      <c r="BG165" s="25"/>
      <c r="BH165" s="20"/>
      <c r="BI165" s="25"/>
      <c r="BJ165" s="18"/>
      <c r="BK165" s="25"/>
      <c r="BL165" s="25"/>
      <c r="BM165" s="25"/>
      <c r="BN165" s="25"/>
      <c r="BO165" s="25"/>
      <c r="BP165" s="25"/>
      <c r="BQ165" s="78"/>
    </row>
    <row r="166" spans="2:69" s="97" customFormat="1" ht="52.35" customHeight="1">
      <c r="B166" s="79"/>
      <c r="C166" s="79" t="s">
        <v>778</v>
      </c>
      <c r="D166" s="14" t="s">
        <v>779</v>
      </c>
      <c r="E166" s="14" t="s">
        <v>781</v>
      </c>
      <c r="F166" s="330" t="s">
        <v>2036</v>
      </c>
      <c r="G166" s="25"/>
      <c r="H166" s="26">
        <v>400</v>
      </c>
      <c r="I166" s="80"/>
      <c r="J166" s="80">
        <f t="shared" si="21"/>
        <v>0</v>
      </c>
      <c r="K166" s="80">
        <f t="shared" si="22"/>
        <v>0</v>
      </c>
      <c r="L166" s="80"/>
      <c r="M166" s="80" cm="1">
        <f t="array" ref="M166">MIN(IF(I166:K166&lt;&gt;0,I166:K166))</f>
        <v>0</v>
      </c>
      <c r="N166" s="81"/>
      <c r="O166" s="82"/>
      <c r="P166" s="336" t="s">
        <v>56</v>
      </c>
      <c r="Q166" s="80"/>
      <c r="R166" s="83">
        <v>2</v>
      </c>
      <c r="S166" s="15"/>
      <c r="T166" s="16">
        <v>2380000</v>
      </c>
      <c r="U166" s="16"/>
      <c r="V166" s="16"/>
      <c r="W166" s="80"/>
      <c r="X166" s="84"/>
      <c r="Y166" s="85"/>
      <c r="Z166" s="26"/>
      <c r="AA166" s="79"/>
      <c r="AB166" s="20"/>
      <c r="AC166" s="25"/>
      <c r="AD166" s="20"/>
      <c r="AE166" s="25"/>
      <c r="AF166" s="20"/>
      <c r="AG166" s="25"/>
      <c r="AH166" s="333"/>
      <c r="AI166" s="13"/>
      <c r="AJ166" s="333"/>
      <c r="AK166" s="13"/>
      <c r="AL166" s="334"/>
      <c r="AM166" s="13"/>
      <c r="AN166" s="334"/>
      <c r="AO166" s="13"/>
      <c r="AP166" s="334"/>
      <c r="AQ166" s="13"/>
      <c r="AR166" s="20"/>
      <c r="AS166" s="25"/>
      <c r="AT166" s="20"/>
      <c r="AU166" s="25"/>
      <c r="AV166" s="20"/>
      <c r="AW166" s="25"/>
      <c r="AX166" s="20"/>
      <c r="AY166" s="25"/>
      <c r="AZ166" s="20"/>
      <c r="BA166" s="25"/>
      <c r="BB166" s="20"/>
      <c r="BC166" s="25"/>
      <c r="BD166" s="20"/>
      <c r="BE166" s="25"/>
      <c r="BF166" s="20"/>
      <c r="BG166" s="25"/>
      <c r="BH166" s="20"/>
      <c r="BI166" s="25"/>
      <c r="BJ166" s="18"/>
      <c r="BK166" s="25"/>
      <c r="BL166" s="25"/>
      <c r="BM166" s="25"/>
      <c r="BN166" s="25"/>
      <c r="BO166" s="25"/>
      <c r="BP166" s="25"/>
      <c r="BQ166" s="78"/>
    </row>
    <row r="167" spans="2:69" s="97" customFormat="1" ht="52.35" customHeight="1">
      <c r="B167" s="79"/>
      <c r="C167" s="79" t="s">
        <v>778</v>
      </c>
      <c r="D167" s="14" t="s">
        <v>516</v>
      </c>
      <c r="E167" s="14" t="s">
        <v>781</v>
      </c>
      <c r="F167" s="330" t="s">
        <v>2036</v>
      </c>
      <c r="G167" s="25"/>
      <c r="H167" s="26">
        <v>400</v>
      </c>
      <c r="I167" s="80"/>
      <c r="J167" s="80">
        <f t="shared" si="21"/>
        <v>0</v>
      </c>
      <c r="K167" s="80">
        <f t="shared" si="22"/>
        <v>0</v>
      </c>
      <c r="L167" s="80"/>
      <c r="M167" s="80" cm="1">
        <f t="array" ref="M167">MIN(IF(I167:K167&lt;&gt;0,I167:K167))</f>
        <v>0</v>
      </c>
      <c r="N167" s="81"/>
      <c r="O167" s="82"/>
      <c r="P167" s="336" t="s">
        <v>57</v>
      </c>
      <c r="Q167" s="80"/>
      <c r="R167" s="83">
        <v>2</v>
      </c>
      <c r="S167" s="15"/>
      <c r="T167" s="16">
        <v>3500000</v>
      </c>
      <c r="U167" s="16"/>
      <c r="V167" s="16"/>
      <c r="W167" s="80"/>
      <c r="X167" s="84"/>
      <c r="Y167" s="85"/>
      <c r="Z167" s="26"/>
      <c r="AA167" s="79"/>
      <c r="AB167" s="20"/>
      <c r="AC167" s="25"/>
      <c r="AD167" s="20"/>
      <c r="AE167" s="25"/>
      <c r="AF167" s="20"/>
      <c r="AG167" s="25"/>
      <c r="AH167" s="333"/>
      <c r="AI167" s="13"/>
      <c r="AJ167" s="333"/>
      <c r="AK167" s="13"/>
      <c r="AL167" s="334"/>
      <c r="AM167" s="13"/>
      <c r="AN167" s="334"/>
      <c r="AO167" s="13"/>
      <c r="AP167" s="334"/>
      <c r="AQ167" s="13"/>
      <c r="AR167" s="20"/>
      <c r="AS167" s="25"/>
      <c r="AT167" s="20"/>
      <c r="AU167" s="25"/>
      <c r="AV167" s="20"/>
      <c r="AW167" s="25"/>
      <c r="AX167" s="20"/>
      <c r="AY167" s="25"/>
      <c r="AZ167" s="20"/>
      <c r="BA167" s="25"/>
      <c r="BB167" s="20"/>
      <c r="BC167" s="25"/>
      <c r="BD167" s="20"/>
      <c r="BE167" s="25"/>
      <c r="BF167" s="20"/>
      <c r="BG167" s="25"/>
      <c r="BH167" s="20"/>
      <c r="BI167" s="25"/>
      <c r="BJ167" s="18"/>
      <c r="BK167" s="25"/>
      <c r="BL167" s="25"/>
      <c r="BM167" s="25"/>
      <c r="BN167" s="25"/>
      <c r="BO167" s="25"/>
      <c r="BP167" s="25"/>
      <c r="BQ167" s="78"/>
    </row>
    <row r="168" spans="2:69" s="97" customFormat="1" ht="52.35" customHeight="1">
      <c r="B168" s="79"/>
      <c r="C168" s="79" t="s">
        <v>784</v>
      </c>
      <c r="D168" s="14" t="s">
        <v>518</v>
      </c>
      <c r="E168" s="14" t="s">
        <v>788</v>
      </c>
      <c r="F168" s="330" t="s">
        <v>2120</v>
      </c>
      <c r="G168" s="25"/>
      <c r="H168" s="26">
        <v>3300</v>
      </c>
      <c r="I168" s="80"/>
      <c r="J168" s="80">
        <f t="shared" si="21"/>
        <v>0</v>
      </c>
      <c r="K168" s="80">
        <f t="shared" si="22"/>
        <v>0</v>
      </c>
      <c r="L168" s="80"/>
      <c r="M168" s="80" cm="1">
        <f t="array" ref="M168">MIN(IF(I168:K168&lt;&gt;0,I168:K168))</f>
        <v>0</v>
      </c>
      <c r="N168" s="81"/>
      <c r="O168" s="82"/>
      <c r="P168" s="336" t="s">
        <v>56</v>
      </c>
      <c r="Q168" s="80"/>
      <c r="R168" s="83">
        <v>2</v>
      </c>
      <c r="S168" s="15"/>
      <c r="T168" s="16">
        <v>420000</v>
      </c>
      <c r="U168" s="16"/>
      <c r="V168" s="16"/>
      <c r="W168" s="80"/>
      <c r="X168" s="84"/>
      <c r="Y168" s="85"/>
      <c r="Z168" s="26"/>
      <c r="AA168" s="79"/>
      <c r="AB168" s="20"/>
      <c r="AC168" s="25"/>
      <c r="AD168" s="20"/>
      <c r="AE168" s="25"/>
      <c r="AF168" s="20"/>
      <c r="AG168" s="25"/>
      <c r="AH168" s="333"/>
      <c r="AI168" s="13"/>
      <c r="AJ168" s="333"/>
      <c r="AK168" s="13"/>
      <c r="AL168" s="334"/>
      <c r="AM168" s="13"/>
      <c r="AN168" s="334"/>
      <c r="AO168" s="13"/>
      <c r="AP168" s="334"/>
      <c r="AQ168" s="13"/>
      <c r="AR168" s="20"/>
      <c r="AS168" s="25"/>
      <c r="AT168" s="20"/>
      <c r="AU168" s="25"/>
      <c r="AV168" s="20"/>
      <c r="AW168" s="25"/>
      <c r="AX168" s="20"/>
      <c r="AY168" s="25"/>
      <c r="AZ168" s="20"/>
      <c r="BA168" s="25"/>
      <c r="BB168" s="20"/>
      <c r="BC168" s="25"/>
      <c r="BD168" s="20"/>
      <c r="BE168" s="25"/>
      <c r="BF168" s="20"/>
      <c r="BG168" s="25"/>
      <c r="BH168" s="20"/>
      <c r="BI168" s="25"/>
      <c r="BJ168" s="18"/>
      <c r="BK168" s="25"/>
      <c r="BL168" s="25"/>
      <c r="BM168" s="25"/>
      <c r="BN168" s="25"/>
      <c r="BO168" s="25"/>
      <c r="BP168" s="25"/>
      <c r="BQ168" s="78"/>
    </row>
    <row r="169" spans="2:69" s="97" customFormat="1" ht="52.35" customHeight="1">
      <c r="B169" s="79"/>
      <c r="C169" s="79" t="s">
        <v>784</v>
      </c>
      <c r="D169" s="14" t="s">
        <v>518</v>
      </c>
      <c r="E169" s="14" t="s">
        <v>788</v>
      </c>
      <c r="F169" s="330" t="s">
        <v>2037</v>
      </c>
      <c r="G169" s="25"/>
      <c r="H169" s="26">
        <v>3300</v>
      </c>
      <c r="I169" s="80"/>
      <c r="J169" s="80">
        <f t="shared" si="21"/>
        <v>0</v>
      </c>
      <c r="K169" s="80">
        <f t="shared" si="22"/>
        <v>0</v>
      </c>
      <c r="L169" s="80"/>
      <c r="M169" s="80" cm="1">
        <f t="array" ref="M169">MIN(IF(I169:K169&lt;&gt;0,I169:K169))</f>
        <v>0</v>
      </c>
      <c r="N169" s="81"/>
      <c r="O169" s="82"/>
      <c r="P169" s="336" t="s">
        <v>57</v>
      </c>
      <c r="Q169" s="80"/>
      <c r="R169" s="83">
        <v>2</v>
      </c>
      <c r="S169" s="15"/>
      <c r="T169" s="16">
        <v>350000</v>
      </c>
      <c r="U169" s="16"/>
      <c r="V169" s="16"/>
      <c r="W169" s="80"/>
      <c r="X169" s="84"/>
      <c r="Y169" s="85"/>
      <c r="Z169" s="26"/>
      <c r="AA169" s="79"/>
      <c r="AB169" s="20"/>
      <c r="AC169" s="25"/>
      <c r="AD169" s="20"/>
      <c r="AE169" s="25"/>
      <c r="AF169" s="20"/>
      <c r="AG169" s="25"/>
      <c r="AH169" s="333"/>
      <c r="AI169" s="13"/>
      <c r="AJ169" s="333"/>
      <c r="AK169" s="13"/>
      <c r="AL169" s="334"/>
      <c r="AM169" s="13"/>
      <c r="AN169" s="334"/>
      <c r="AO169" s="13"/>
      <c r="AP169" s="334"/>
      <c r="AQ169" s="13"/>
      <c r="AR169" s="20"/>
      <c r="AS169" s="25"/>
      <c r="AT169" s="20"/>
      <c r="AU169" s="25"/>
      <c r="AV169" s="20"/>
      <c r="AW169" s="25"/>
      <c r="AX169" s="20"/>
      <c r="AY169" s="25"/>
      <c r="AZ169" s="20"/>
      <c r="BA169" s="25"/>
      <c r="BB169" s="20"/>
      <c r="BC169" s="25"/>
      <c r="BD169" s="20"/>
      <c r="BE169" s="25"/>
      <c r="BF169" s="20"/>
      <c r="BG169" s="25"/>
      <c r="BH169" s="20"/>
      <c r="BI169" s="25"/>
      <c r="BJ169" s="18"/>
      <c r="BK169" s="25"/>
      <c r="BL169" s="25"/>
      <c r="BM169" s="25"/>
      <c r="BN169" s="25"/>
      <c r="BO169" s="25"/>
      <c r="BP169" s="25"/>
      <c r="BQ169" s="78"/>
    </row>
    <row r="170" spans="2:69" s="97" customFormat="1" ht="52.35" customHeight="1">
      <c r="B170" s="79"/>
      <c r="C170" s="79" t="s">
        <v>791</v>
      </c>
      <c r="D170" s="14" t="s">
        <v>520</v>
      </c>
      <c r="E170" s="14" t="s">
        <v>2110</v>
      </c>
      <c r="F170" s="330" t="s">
        <v>2121</v>
      </c>
      <c r="G170" s="25"/>
      <c r="H170" s="26">
        <v>120</v>
      </c>
      <c r="I170" s="80"/>
      <c r="J170" s="80">
        <f t="shared" si="21"/>
        <v>0</v>
      </c>
      <c r="K170" s="80">
        <f t="shared" si="22"/>
        <v>22680000</v>
      </c>
      <c r="L170" s="80"/>
      <c r="M170" s="80" cm="1">
        <f t="array" ref="M170">MIN(IF(I170:K170&lt;&gt;0,I170:K170))</f>
        <v>22680000</v>
      </c>
      <c r="N170" s="81"/>
      <c r="O170" s="82"/>
      <c r="P170" s="336" t="s">
        <v>56</v>
      </c>
      <c r="Q170" s="80"/>
      <c r="R170" s="83">
        <v>2</v>
      </c>
      <c r="S170" s="15"/>
      <c r="T170" s="16">
        <v>24200000</v>
      </c>
      <c r="U170" s="16"/>
      <c r="V170" s="16"/>
      <c r="W170" s="80"/>
      <c r="X170" s="84"/>
      <c r="Y170" s="85"/>
      <c r="Z170" s="26"/>
      <c r="AA170" s="79"/>
      <c r="AB170" s="20"/>
      <c r="AC170" s="25"/>
      <c r="AD170" s="20"/>
      <c r="AE170" s="25"/>
      <c r="AF170" s="20"/>
      <c r="AG170" s="25"/>
      <c r="AH170" s="338">
        <v>22680000</v>
      </c>
      <c r="AI170" s="13" t="s">
        <v>2038</v>
      </c>
      <c r="AJ170" s="333"/>
      <c r="AK170" s="13"/>
      <c r="AL170" s="334"/>
      <c r="AM170" s="13"/>
      <c r="AN170" s="334"/>
      <c r="AO170" s="13"/>
      <c r="AP170" s="334"/>
      <c r="AQ170" s="13"/>
      <c r="AR170" s="20"/>
      <c r="AS170" s="25"/>
      <c r="AT170" s="20"/>
      <c r="AU170" s="25"/>
      <c r="AV170" s="20"/>
      <c r="AW170" s="25"/>
      <c r="AX170" s="20"/>
      <c r="AY170" s="25"/>
      <c r="AZ170" s="20"/>
      <c r="BA170" s="25"/>
      <c r="BB170" s="20"/>
      <c r="BC170" s="25"/>
      <c r="BD170" s="20"/>
      <c r="BE170" s="25"/>
      <c r="BF170" s="20"/>
      <c r="BG170" s="25"/>
      <c r="BH170" s="20"/>
      <c r="BI170" s="25"/>
      <c r="BJ170" s="18"/>
      <c r="BK170" s="25"/>
      <c r="BL170" s="25"/>
      <c r="BM170" s="25"/>
      <c r="BN170" s="25"/>
      <c r="BO170" s="25"/>
      <c r="BP170" s="25"/>
      <c r="BQ170" s="78"/>
    </row>
    <row r="171" spans="2:69" s="97" customFormat="1" ht="52.35" customHeight="1">
      <c r="B171" s="79"/>
      <c r="C171" s="79" t="s">
        <v>791</v>
      </c>
      <c r="D171" s="14" t="s">
        <v>520</v>
      </c>
      <c r="E171" s="14" t="s">
        <v>2110</v>
      </c>
      <c r="F171" s="330" t="s">
        <v>2039</v>
      </c>
      <c r="G171" s="25"/>
      <c r="H171" s="26">
        <v>120</v>
      </c>
      <c r="I171" s="80"/>
      <c r="J171" s="80">
        <f t="shared" si="21"/>
        <v>0</v>
      </c>
      <c r="K171" s="80">
        <f t="shared" si="22"/>
        <v>0</v>
      </c>
      <c r="L171" s="80"/>
      <c r="M171" s="80" cm="1">
        <f t="array" ref="M171">MIN(IF(I171:K171&lt;&gt;0,I171:K171))</f>
        <v>0</v>
      </c>
      <c r="N171" s="81"/>
      <c r="O171" s="82"/>
      <c r="P171" s="336" t="s">
        <v>56</v>
      </c>
      <c r="Q171" s="80"/>
      <c r="R171" s="83">
        <v>2</v>
      </c>
      <c r="S171" s="15"/>
      <c r="T171" s="16">
        <v>25000000</v>
      </c>
      <c r="U171" s="16"/>
      <c r="V171" s="16"/>
      <c r="W171" s="80"/>
      <c r="X171" s="84"/>
      <c r="Y171" s="85"/>
      <c r="Z171" s="26"/>
      <c r="AA171" s="79"/>
      <c r="AB171" s="20"/>
      <c r="AC171" s="25"/>
      <c r="AD171" s="20"/>
      <c r="AE171" s="25"/>
      <c r="AF171" s="20"/>
      <c r="AG171" s="25"/>
      <c r="AH171" s="333"/>
      <c r="AI171" s="13"/>
      <c r="AJ171" s="333"/>
      <c r="AK171" s="13"/>
      <c r="AL171" s="334"/>
      <c r="AM171" s="13"/>
      <c r="AN171" s="334"/>
      <c r="AO171" s="13"/>
      <c r="AP171" s="334"/>
      <c r="AQ171" s="13"/>
      <c r="AR171" s="20"/>
      <c r="AS171" s="25"/>
      <c r="AT171" s="20"/>
      <c r="AU171" s="25"/>
      <c r="AV171" s="20"/>
      <c r="AW171" s="25"/>
      <c r="AX171" s="20"/>
      <c r="AY171" s="25"/>
      <c r="AZ171" s="20"/>
      <c r="BA171" s="25"/>
      <c r="BB171" s="20"/>
      <c r="BC171" s="25"/>
      <c r="BD171" s="20"/>
      <c r="BE171" s="25"/>
      <c r="BF171" s="20"/>
      <c r="BG171" s="25"/>
      <c r="BH171" s="20"/>
      <c r="BI171" s="25"/>
      <c r="BJ171" s="18"/>
      <c r="BK171" s="25"/>
      <c r="BL171" s="25"/>
      <c r="BM171" s="25"/>
      <c r="BN171" s="25"/>
      <c r="BO171" s="25"/>
      <c r="BP171" s="25"/>
      <c r="BQ171" s="78"/>
    </row>
    <row r="172" spans="2:69" s="97" customFormat="1" ht="52.35" customHeight="1">
      <c r="B172" s="79"/>
      <c r="C172" s="79" t="s">
        <v>798</v>
      </c>
      <c r="D172" s="14" t="s">
        <v>522</v>
      </c>
      <c r="E172" s="14" t="s">
        <v>801</v>
      </c>
      <c r="F172" s="330" t="s">
        <v>2040</v>
      </c>
      <c r="G172" s="25"/>
      <c r="H172" s="26">
        <v>240</v>
      </c>
      <c r="I172" s="80"/>
      <c r="J172" s="80">
        <f t="shared" si="21"/>
        <v>0</v>
      </c>
      <c r="K172" s="80">
        <f t="shared" si="22"/>
        <v>2500000</v>
      </c>
      <c r="L172" s="80"/>
      <c r="M172" s="80" cm="1">
        <f t="array" ref="M172">MIN(IF(I172:K172&lt;&gt;0,I172:K172))</f>
        <v>2500000</v>
      </c>
      <c r="N172" s="81"/>
      <c r="O172" s="82"/>
      <c r="P172" s="336" t="s">
        <v>56</v>
      </c>
      <c r="Q172" s="80"/>
      <c r="R172" s="83">
        <v>2</v>
      </c>
      <c r="S172" s="15"/>
      <c r="T172" s="16">
        <v>4200000</v>
      </c>
      <c r="U172" s="16"/>
      <c r="V172" s="16"/>
      <c r="W172" s="80"/>
      <c r="X172" s="84"/>
      <c r="Y172" s="85"/>
      <c r="Z172" s="26"/>
      <c r="AA172" s="79"/>
      <c r="AB172" s="20"/>
      <c r="AC172" s="25"/>
      <c r="AD172" s="20"/>
      <c r="AE172" s="25"/>
      <c r="AF172" s="20"/>
      <c r="AG172" s="25"/>
      <c r="AH172" s="338">
        <v>2500000</v>
      </c>
      <c r="AI172" s="13" t="s">
        <v>2041</v>
      </c>
      <c r="AJ172" s="338">
        <v>2500000</v>
      </c>
      <c r="AK172" s="13" t="s">
        <v>2042</v>
      </c>
      <c r="AL172" s="334"/>
      <c r="AM172" s="13"/>
      <c r="AN172" s="334"/>
      <c r="AO172" s="13"/>
      <c r="AP172" s="334"/>
      <c r="AQ172" s="13"/>
      <c r="AR172" s="20"/>
      <c r="AS172" s="25"/>
      <c r="AT172" s="20"/>
      <c r="AU172" s="25"/>
      <c r="AV172" s="20"/>
      <c r="AW172" s="25"/>
      <c r="AX172" s="20"/>
      <c r="AY172" s="25"/>
      <c r="AZ172" s="20"/>
      <c r="BA172" s="25"/>
      <c r="BB172" s="20"/>
      <c r="BC172" s="25"/>
      <c r="BD172" s="20"/>
      <c r="BE172" s="25"/>
      <c r="BF172" s="20"/>
      <c r="BG172" s="25"/>
      <c r="BH172" s="20"/>
      <c r="BI172" s="25"/>
      <c r="BJ172" s="18"/>
      <c r="BK172" s="25"/>
      <c r="BL172" s="25"/>
      <c r="BM172" s="25"/>
      <c r="BN172" s="25"/>
      <c r="BO172" s="25"/>
      <c r="BP172" s="25"/>
      <c r="BQ172" s="78"/>
    </row>
    <row r="173" spans="2:69" s="97" customFormat="1" ht="52.35" customHeight="1">
      <c r="B173" s="79"/>
      <c r="C173" s="79" t="s">
        <v>798</v>
      </c>
      <c r="D173" s="14" t="s">
        <v>522</v>
      </c>
      <c r="E173" s="14" t="s">
        <v>801</v>
      </c>
      <c r="F173" s="330" t="s">
        <v>2040</v>
      </c>
      <c r="G173" s="25"/>
      <c r="H173" s="26">
        <v>240</v>
      </c>
      <c r="I173" s="80"/>
      <c r="J173" s="80">
        <f t="shared" si="21"/>
        <v>0</v>
      </c>
      <c r="K173" s="80">
        <f t="shared" si="22"/>
        <v>0</v>
      </c>
      <c r="L173" s="80"/>
      <c r="M173" s="80" cm="1">
        <f t="array" ref="M173">MIN(IF(I173:K173&lt;&gt;0,I173:K173))</f>
        <v>0</v>
      </c>
      <c r="N173" s="81"/>
      <c r="O173" s="82"/>
      <c r="P173" s="336" t="s">
        <v>56</v>
      </c>
      <c r="Q173" s="80"/>
      <c r="R173" s="83">
        <v>2</v>
      </c>
      <c r="S173" s="15"/>
      <c r="T173" s="16">
        <v>6000000</v>
      </c>
      <c r="U173" s="16"/>
      <c r="V173" s="16"/>
      <c r="W173" s="80"/>
      <c r="X173" s="84"/>
      <c r="Y173" s="85"/>
      <c r="Z173" s="26"/>
      <c r="AA173" s="79"/>
      <c r="AB173" s="20"/>
      <c r="AC173" s="25"/>
      <c r="AD173" s="20"/>
      <c r="AE173" s="25"/>
      <c r="AF173" s="20"/>
      <c r="AG173" s="25"/>
      <c r="AH173" s="333"/>
      <c r="AI173" s="13"/>
      <c r="AJ173" s="333"/>
      <c r="AK173" s="13"/>
      <c r="AL173" s="334"/>
      <c r="AM173" s="13"/>
      <c r="AN173" s="334"/>
      <c r="AO173" s="13"/>
      <c r="AP173" s="334"/>
      <c r="AQ173" s="13"/>
      <c r="AR173" s="20"/>
      <c r="AS173" s="25"/>
      <c r="AT173" s="20"/>
      <c r="AU173" s="25"/>
      <c r="AV173" s="20"/>
      <c r="AW173" s="25"/>
      <c r="AX173" s="20"/>
      <c r="AY173" s="25"/>
      <c r="AZ173" s="20"/>
      <c r="BA173" s="25"/>
      <c r="BB173" s="20"/>
      <c r="BC173" s="25"/>
      <c r="BD173" s="20"/>
      <c r="BE173" s="25"/>
      <c r="BF173" s="20"/>
      <c r="BG173" s="25"/>
      <c r="BH173" s="20"/>
      <c r="BI173" s="25"/>
      <c r="BJ173" s="18"/>
      <c r="BK173" s="25"/>
      <c r="BL173" s="25"/>
      <c r="BM173" s="25"/>
      <c r="BN173" s="25"/>
      <c r="BO173" s="25"/>
      <c r="BP173" s="25"/>
      <c r="BQ173" s="78"/>
    </row>
    <row r="174" spans="2:69" s="97" customFormat="1" ht="52.35" customHeight="1">
      <c r="B174" s="79"/>
      <c r="C174" s="79" t="s">
        <v>1213</v>
      </c>
      <c r="D174" s="14" t="s">
        <v>524</v>
      </c>
      <c r="E174" s="14" t="s">
        <v>1218</v>
      </c>
      <c r="F174" s="330" t="s">
        <v>2043</v>
      </c>
      <c r="G174" s="25"/>
      <c r="H174" s="26">
        <v>50</v>
      </c>
      <c r="I174" s="80"/>
      <c r="J174" s="80">
        <f t="shared" si="21"/>
        <v>0</v>
      </c>
      <c r="K174" s="80">
        <f t="shared" si="22"/>
        <v>0</v>
      </c>
      <c r="L174" s="80"/>
      <c r="M174" s="80" cm="1">
        <f t="array" ref="M174">MIN(IF(I174:K174&lt;&gt;0,I174:K174))</f>
        <v>0</v>
      </c>
      <c r="N174" s="81"/>
      <c r="O174" s="82"/>
      <c r="P174" s="336" t="s">
        <v>56</v>
      </c>
      <c r="Q174" s="80"/>
      <c r="R174" s="83">
        <v>1</v>
      </c>
      <c r="S174" s="15"/>
      <c r="T174" s="16">
        <v>15350000</v>
      </c>
      <c r="U174" s="16"/>
      <c r="V174" s="16"/>
      <c r="W174" s="80"/>
      <c r="X174" s="84"/>
      <c r="Y174" s="85"/>
      <c r="Z174" s="26"/>
      <c r="AA174" s="79"/>
      <c r="AB174" s="20"/>
      <c r="AC174" s="25"/>
      <c r="AD174" s="20"/>
      <c r="AE174" s="25"/>
      <c r="AF174" s="20"/>
      <c r="AG174" s="25"/>
      <c r="AH174" s="333"/>
      <c r="AI174" s="13"/>
      <c r="AJ174" s="333"/>
      <c r="AK174" s="13"/>
      <c r="AL174" s="334"/>
      <c r="AM174" s="13"/>
      <c r="AN174" s="334"/>
      <c r="AO174" s="13"/>
      <c r="AP174" s="334"/>
      <c r="AQ174" s="13"/>
      <c r="AR174" s="20"/>
      <c r="AS174" s="25"/>
      <c r="AT174" s="20"/>
      <c r="AU174" s="25"/>
      <c r="AV174" s="20"/>
      <c r="AW174" s="25"/>
      <c r="AX174" s="20"/>
      <c r="AY174" s="25"/>
      <c r="AZ174" s="20"/>
      <c r="BA174" s="25"/>
      <c r="BB174" s="20"/>
      <c r="BC174" s="25"/>
      <c r="BD174" s="20"/>
      <c r="BE174" s="25"/>
      <c r="BF174" s="20"/>
      <c r="BG174" s="25"/>
      <c r="BH174" s="20"/>
      <c r="BI174" s="25"/>
      <c r="BJ174" s="18"/>
      <c r="BK174" s="25"/>
      <c r="BL174" s="25"/>
      <c r="BM174" s="25"/>
      <c r="BN174" s="25"/>
      <c r="BO174" s="25"/>
      <c r="BP174" s="25"/>
      <c r="BQ174" s="78"/>
    </row>
    <row r="175" spans="2:69" s="97" customFormat="1" ht="52.35" customHeight="1">
      <c r="B175" s="79"/>
      <c r="C175" s="79" t="s">
        <v>1230</v>
      </c>
      <c r="D175" s="14" t="s">
        <v>527</v>
      </c>
      <c r="E175" s="14" t="s">
        <v>1499</v>
      </c>
      <c r="F175" s="330"/>
      <c r="G175" s="25"/>
      <c r="H175" s="26">
        <v>20</v>
      </c>
      <c r="I175" s="80"/>
      <c r="J175" s="80">
        <f t="shared" si="21"/>
        <v>0</v>
      </c>
      <c r="K175" s="80">
        <f t="shared" si="22"/>
        <v>25000000</v>
      </c>
      <c r="L175" s="80"/>
      <c r="M175" s="80" cm="1">
        <f t="array" ref="M175">MIN(IF(I175:K175&lt;&gt;0,I175:K175))</f>
        <v>25000000</v>
      </c>
      <c r="N175" s="81"/>
      <c r="O175" s="82"/>
      <c r="P175" s="336" t="s">
        <v>56</v>
      </c>
      <c r="Q175" s="80"/>
      <c r="R175" s="83">
        <v>1</v>
      </c>
      <c r="S175" s="15"/>
      <c r="T175" s="16">
        <v>25000000</v>
      </c>
      <c r="U175" s="16"/>
      <c r="V175" s="16"/>
      <c r="W175" s="80"/>
      <c r="X175" s="84"/>
      <c r="Y175" s="85"/>
      <c r="Z175" s="26"/>
      <c r="AA175" s="79"/>
      <c r="AB175" s="20"/>
      <c r="AC175" s="25"/>
      <c r="AD175" s="20"/>
      <c r="AE175" s="25"/>
      <c r="AF175" s="20"/>
      <c r="AG175" s="25"/>
      <c r="AH175" s="338">
        <v>25000000</v>
      </c>
      <c r="AI175" s="13" t="s">
        <v>2044</v>
      </c>
      <c r="AJ175" s="333"/>
      <c r="AK175" s="13"/>
      <c r="AL175" s="334"/>
      <c r="AM175" s="13"/>
      <c r="AN175" s="334"/>
      <c r="AO175" s="13"/>
      <c r="AP175" s="334"/>
      <c r="AQ175" s="13"/>
      <c r="AR175" s="20"/>
      <c r="AS175" s="25"/>
      <c r="AT175" s="20"/>
      <c r="AU175" s="25"/>
      <c r="AV175" s="20"/>
      <c r="AW175" s="25"/>
      <c r="AX175" s="20"/>
      <c r="AY175" s="25"/>
      <c r="AZ175" s="20"/>
      <c r="BA175" s="25"/>
      <c r="BB175" s="20"/>
      <c r="BC175" s="25"/>
      <c r="BD175" s="20"/>
      <c r="BE175" s="25"/>
      <c r="BF175" s="20"/>
      <c r="BG175" s="25"/>
      <c r="BH175" s="20"/>
      <c r="BI175" s="25"/>
      <c r="BJ175" s="18"/>
      <c r="BK175" s="25"/>
      <c r="BL175" s="25"/>
      <c r="BM175" s="25"/>
      <c r="BN175" s="25"/>
      <c r="BO175" s="25"/>
      <c r="BP175" s="25"/>
      <c r="BQ175" s="78"/>
    </row>
    <row r="176" spans="2:69" s="97" customFormat="1" ht="52.35" customHeight="1">
      <c r="B176" s="79"/>
      <c r="C176" s="79" t="s">
        <v>981</v>
      </c>
      <c r="D176" s="14" t="s">
        <v>529</v>
      </c>
      <c r="E176" s="14" t="s">
        <v>788</v>
      </c>
      <c r="F176" s="330" t="s">
        <v>2122</v>
      </c>
      <c r="G176" s="25"/>
      <c r="H176" s="26">
        <v>300</v>
      </c>
      <c r="I176" s="80"/>
      <c r="J176" s="80">
        <f t="shared" si="21"/>
        <v>0</v>
      </c>
      <c r="K176" s="80">
        <f t="shared" si="22"/>
        <v>0</v>
      </c>
      <c r="L176" s="80"/>
      <c r="M176" s="80" cm="1">
        <f t="array" ref="M176">MIN(IF(I176:K176&lt;&gt;0,I176:K176))</f>
        <v>0</v>
      </c>
      <c r="N176" s="81"/>
      <c r="O176" s="82"/>
      <c r="P176" s="336" t="s">
        <v>56</v>
      </c>
      <c r="Q176" s="80"/>
      <c r="R176" s="83">
        <v>2</v>
      </c>
      <c r="S176" s="15"/>
      <c r="T176" s="16">
        <v>750000</v>
      </c>
      <c r="U176" s="16"/>
      <c r="V176" s="16"/>
      <c r="W176" s="80"/>
      <c r="X176" s="84"/>
      <c r="Y176" s="85"/>
      <c r="Z176" s="26"/>
      <c r="AA176" s="79"/>
      <c r="AB176" s="20"/>
      <c r="AC176" s="25"/>
      <c r="AD176" s="20"/>
      <c r="AE176" s="25"/>
      <c r="AF176" s="20"/>
      <c r="AG176" s="25"/>
      <c r="AH176" s="333" t="s">
        <v>1971</v>
      </c>
      <c r="AI176" s="13"/>
      <c r="AJ176" s="333"/>
      <c r="AK176" s="13"/>
      <c r="AL176" s="334"/>
      <c r="AM176" s="13"/>
      <c r="AN176" s="334"/>
      <c r="AO176" s="13"/>
      <c r="AP176" s="334"/>
      <c r="AQ176" s="13"/>
      <c r="AR176" s="20"/>
      <c r="AS176" s="25"/>
      <c r="AT176" s="20"/>
      <c r="AU176" s="25"/>
      <c r="AV176" s="20"/>
      <c r="AW176" s="25"/>
      <c r="AX176" s="20"/>
      <c r="AY176" s="25"/>
      <c r="AZ176" s="20"/>
      <c r="BA176" s="25"/>
      <c r="BB176" s="20"/>
      <c r="BC176" s="25"/>
      <c r="BD176" s="20"/>
      <c r="BE176" s="25"/>
      <c r="BF176" s="20"/>
      <c r="BG176" s="25"/>
      <c r="BH176" s="20"/>
      <c r="BI176" s="25"/>
      <c r="BJ176" s="18"/>
      <c r="BK176" s="25"/>
      <c r="BL176" s="25"/>
      <c r="BM176" s="25"/>
      <c r="BN176" s="25"/>
      <c r="BO176" s="25"/>
      <c r="BP176" s="25"/>
      <c r="BQ176" s="78"/>
    </row>
    <row r="177" spans="2:69" s="97" customFormat="1" ht="52.35" customHeight="1">
      <c r="B177" s="79"/>
      <c r="C177" s="79" t="s">
        <v>981</v>
      </c>
      <c r="D177" s="14" t="s">
        <v>529</v>
      </c>
      <c r="E177" s="14" t="s">
        <v>788</v>
      </c>
      <c r="F177" s="330" t="s">
        <v>2122</v>
      </c>
      <c r="G177" s="25"/>
      <c r="H177" s="26">
        <v>3300</v>
      </c>
      <c r="I177" s="80"/>
      <c r="J177" s="80">
        <f t="shared" si="21"/>
        <v>0</v>
      </c>
      <c r="K177" s="80">
        <f t="shared" si="22"/>
        <v>0</v>
      </c>
      <c r="L177" s="80"/>
      <c r="M177" s="80" cm="1">
        <f t="array" ref="M177">MIN(IF(I177:K177&lt;&gt;0,I177:K177))</f>
        <v>0</v>
      </c>
      <c r="N177" s="81"/>
      <c r="O177" s="82"/>
      <c r="P177" s="336" t="s">
        <v>56</v>
      </c>
      <c r="Q177" s="80"/>
      <c r="R177" s="83">
        <v>2</v>
      </c>
      <c r="S177" s="15"/>
      <c r="T177" s="16">
        <v>735000</v>
      </c>
      <c r="U177" s="16"/>
      <c r="V177" s="16"/>
      <c r="W177" s="80"/>
      <c r="X177" s="84"/>
      <c r="Y177" s="85"/>
      <c r="Z177" s="26"/>
      <c r="AA177" s="79"/>
      <c r="AB177" s="20"/>
      <c r="AC177" s="25"/>
      <c r="AD177" s="20"/>
      <c r="AE177" s="25"/>
      <c r="AF177" s="20"/>
      <c r="AG177" s="25"/>
      <c r="AH177" s="333" t="s">
        <v>1971</v>
      </c>
      <c r="AI177" s="13"/>
      <c r="AJ177" s="333"/>
      <c r="AK177" s="13"/>
      <c r="AL177" s="334"/>
      <c r="AM177" s="13"/>
      <c r="AN177" s="334"/>
      <c r="AO177" s="13"/>
      <c r="AP177" s="334"/>
      <c r="AQ177" s="13"/>
      <c r="AR177" s="20"/>
      <c r="AS177" s="25"/>
      <c r="AT177" s="20"/>
      <c r="AU177" s="25"/>
      <c r="AV177" s="20"/>
      <c r="AW177" s="25"/>
      <c r="AX177" s="20"/>
      <c r="AY177" s="25"/>
      <c r="AZ177" s="20"/>
      <c r="BA177" s="25"/>
      <c r="BB177" s="20"/>
      <c r="BC177" s="25"/>
      <c r="BD177" s="20"/>
      <c r="BE177" s="25"/>
      <c r="BF177" s="20"/>
      <c r="BG177" s="25"/>
      <c r="BH177" s="20"/>
      <c r="BI177" s="25"/>
      <c r="BJ177" s="18"/>
      <c r="BK177" s="25"/>
      <c r="BL177" s="25"/>
      <c r="BM177" s="25"/>
      <c r="BN177" s="25"/>
      <c r="BO177" s="25"/>
      <c r="BP177" s="25"/>
      <c r="BQ177" s="78"/>
    </row>
    <row r="178" spans="2:69" s="97" customFormat="1" ht="52.35" customHeight="1">
      <c r="B178" s="79"/>
      <c r="C178" s="79" t="s">
        <v>1125</v>
      </c>
      <c r="D178" s="14" t="s">
        <v>531</v>
      </c>
      <c r="E178" s="14" t="s">
        <v>1131</v>
      </c>
      <c r="F178" s="330"/>
      <c r="G178" s="25"/>
      <c r="H178" s="26">
        <v>550</v>
      </c>
      <c r="I178" s="80"/>
      <c r="J178" s="80">
        <f t="shared" si="21"/>
        <v>0</v>
      </c>
      <c r="K178" s="80">
        <f t="shared" si="22"/>
        <v>0</v>
      </c>
      <c r="L178" s="80"/>
      <c r="M178" s="80" cm="1">
        <f t="array" ref="M178">MIN(IF(I178:K178&lt;&gt;0,I178:K178))</f>
        <v>0</v>
      </c>
      <c r="N178" s="81"/>
      <c r="O178" s="82"/>
      <c r="P178" s="336" t="s">
        <v>56</v>
      </c>
      <c r="Q178" s="80"/>
      <c r="R178" s="83">
        <v>2</v>
      </c>
      <c r="S178" s="15"/>
      <c r="T178" s="16">
        <v>1790000</v>
      </c>
      <c r="U178" s="16"/>
      <c r="V178" s="16"/>
      <c r="W178" s="80"/>
      <c r="X178" s="84"/>
      <c r="Y178" s="85"/>
      <c r="Z178" s="26"/>
      <c r="AA178" s="79"/>
      <c r="AB178" s="20"/>
      <c r="AC178" s="25"/>
      <c r="AD178" s="20"/>
      <c r="AE178" s="25"/>
      <c r="AF178" s="20"/>
      <c r="AG178" s="25"/>
      <c r="AH178" s="333"/>
      <c r="AI178" s="13"/>
      <c r="AJ178" s="333"/>
      <c r="AK178" s="13"/>
      <c r="AL178" s="334"/>
      <c r="AM178" s="13"/>
      <c r="AN178" s="334"/>
      <c r="AO178" s="13"/>
      <c r="AP178" s="334"/>
      <c r="AQ178" s="13"/>
      <c r="AR178" s="20"/>
      <c r="AS178" s="25"/>
      <c r="AT178" s="20"/>
      <c r="AU178" s="25"/>
      <c r="AV178" s="20"/>
      <c r="AW178" s="25"/>
      <c r="AX178" s="20"/>
      <c r="AY178" s="25"/>
      <c r="AZ178" s="20"/>
      <c r="BA178" s="25"/>
      <c r="BB178" s="20"/>
      <c r="BC178" s="25"/>
      <c r="BD178" s="20"/>
      <c r="BE178" s="25"/>
      <c r="BF178" s="20"/>
      <c r="BG178" s="25"/>
      <c r="BH178" s="20"/>
      <c r="BI178" s="25"/>
      <c r="BJ178" s="18"/>
      <c r="BK178" s="25"/>
      <c r="BL178" s="25"/>
      <c r="BM178" s="25"/>
      <c r="BN178" s="25"/>
      <c r="BO178" s="25"/>
      <c r="BP178" s="25"/>
      <c r="BQ178" s="78"/>
    </row>
    <row r="179" spans="2:69" s="97" customFormat="1" ht="52.35" customHeight="1">
      <c r="B179" s="79"/>
      <c r="C179" s="79" t="s">
        <v>1125</v>
      </c>
      <c r="D179" s="14" t="s">
        <v>531</v>
      </c>
      <c r="E179" s="14" t="s">
        <v>2111</v>
      </c>
      <c r="F179" s="330"/>
      <c r="G179" s="25"/>
      <c r="H179" s="26">
        <v>550</v>
      </c>
      <c r="I179" s="80"/>
      <c r="J179" s="80">
        <f t="shared" si="21"/>
        <v>0</v>
      </c>
      <c r="K179" s="80">
        <f t="shared" si="22"/>
        <v>2500000</v>
      </c>
      <c r="L179" s="80"/>
      <c r="M179" s="80" cm="1">
        <f t="array" ref="M179">MIN(IF(I179:K179&lt;&gt;0,I179:K179))</f>
        <v>2500000</v>
      </c>
      <c r="N179" s="81"/>
      <c r="O179" s="82"/>
      <c r="P179" s="336" t="s">
        <v>56</v>
      </c>
      <c r="Q179" s="80"/>
      <c r="R179" s="83">
        <v>2</v>
      </c>
      <c r="S179" s="15"/>
      <c r="T179" s="16">
        <v>2500000</v>
      </c>
      <c r="U179" s="16"/>
      <c r="V179" s="16"/>
      <c r="W179" s="80"/>
      <c r="X179" s="84"/>
      <c r="Y179" s="85"/>
      <c r="Z179" s="26"/>
      <c r="AA179" s="79"/>
      <c r="AB179" s="20"/>
      <c r="AC179" s="25"/>
      <c r="AD179" s="20"/>
      <c r="AE179" s="25"/>
      <c r="AF179" s="20"/>
      <c r="AG179" s="25"/>
      <c r="AH179" s="338">
        <v>2500000</v>
      </c>
      <c r="AI179" s="13" t="s">
        <v>2041</v>
      </c>
      <c r="AJ179" s="338">
        <v>2500000</v>
      </c>
      <c r="AK179" s="13" t="s">
        <v>2042</v>
      </c>
      <c r="AL179" s="334"/>
      <c r="AM179" s="13"/>
      <c r="AN179" s="334"/>
      <c r="AO179" s="13"/>
      <c r="AP179" s="334"/>
      <c r="AQ179" s="13"/>
      <c r="AR179" s="20"/>
      <c r="AS179" s="25"/>
      <c r="AT179" s="20"/>
      <c r="AU179" s="25"/>
      <c r="AV179" s="20"/>
      <c r="AW179" s="25"/>
      <c r="AX179" s="20"/>
      <c r="AY179" s="25"/>
      <c r="AZ179" s="20"/>
      <c r="BA179" s="25"/>
      <c r="BB179" s="20"/>
      <c r="BC179" s="25"/>
      <c r="BD179" s="20"/>
      <c r="BE179" s="25"/>
      <c r="BF179" s="20"/>
      <c r="BG179" s="25"/>
      <c r="BH179" s="20"/>
      <c r="BI179" s="25"/>
      <c r="BJ179" s="18"/>
      <c r="BK179" s="25"/>
      <c r="BL179" s="25"/>
      <c r="BM179" s="25"/>
      <c r="BN179" s="25"/>
      <c r="BO179" s="25"/>
      <c r="BP179" s="25"/>
      <c r="BQ179" s="78"/>
    </row>
    <row r="180" spans="2:69" s="97" customFormat="1" ht="52.35" customHeight="1">
      <c r="B180" s="79"/>
      <c r="C180" s="79" t="s">
        <v>804</v>
      </c>
      <c r="D180" s="14" t="s">
        <v>533</v>
      </c>
      <c r="E180" s="14" t="s">
        <v>808</v>
      </c>
      <c r="F180" s="330"/>
      <c r="G180" s="25"/>
      <c r="H180" s="26">
        <v>50</v>
      </c>
      <c r="I180" s="80"/>
      <c r="J180" s="80">
        <f t="shared" si="21"/>
        <v>0</v>
      </c>
      <c r="K180" s="80">
        <f t="shared" si="22"/>
        <v>0</v>
      </c>
      <c r="L180" s="80"/>
      <c r="M180" s="80" cm="1">
        <f t="array" ref="M180">MIN(IF(I180:K180&lt;&gt;0,I180:K180))</f>
        <v>0</v>
      </c>
      <c r="N180" s="81"/>
      <c r="O180" s="82"/>
      <c r="P180" s="336" t="s">
        <v>56</v>
      </c>
      <c r="Q180" s="80"/>
      <c r="R180" s="83">
        <v>1</v>
      </c>
      <c r="S180" s="15"/>
      <c r="T180" s="16">
        <v>16000000</v>
      </c>
      <c r="U180" s="16"/>
      <c r="V180" s="16"/>
      <c r="W180" s="80"/>
      <c r="X180" s="84"/>
      <c r="Y180" s="85"/>
      <c r="Z180" s="26"/>
      <c r="AA180" s="79"/>
      <c r="AB180" s="20"/>
      <c r="AC180" s="25"/>
      <c r="AD180" s="20"/>
      <c r="AE180" s="25"/>
      <c r="AF180" s="20"/>
      <c r="AG180" s="25"/>
      <c r="AH180" s="333"/>
      <c r="AI180" s="13"/>
      <c r="AJ180" s="333"/>
      <c r="AK180" s="13"/>
      <c r="AL180" s="334"/>
      <c r="AM180" s="13"/>
      <c r="AN180" s="334"/>
      <c r="AO180" s="13"/>
      <c r="AP180" s="334"/>
      <c r="AQ180" s="13"/>
      <c r="AR180" s="20"/>
      <c r="AS180" s="25"/>
      <c r="AT180" s="20"/>
      <c r="AU180" s="25"/>
      <c r="AV180" s="20"/>
      <c r="AW180" s="25"/>
      <c r="AX180" s="20"/>
      <c r="AY180" s="25"/>
      <c r="AZ180" s="20"/>
      <c r="BA180" s="25"/>
      <c r="BB180" s="20"/>
      <c r="BC180" s="25"/>
      <c r="BD180" s="20"/>
      <c r="BE180" s="25"/>
      <c r="BF180" s="20"/>
      <c r="BG180" s="25"/>
      <c r="BH180" s="20"/>
      <c r="BI180" s="25"/>
      <c r="BJ180" s="18"/>
      <c r="BK180" s="25"/>
      <c r="BL180" s="25"/>
      <c r="BM180" s="25"/>
      <c r="BN180" s="25"/>
      <c r="BO180" s="25"/>
      <c r="BP180" s="25"/>
      <c r="BQ180" s="78"/>
    </row>
    <row r="181" spans="2:69" s="97" customFormat="1" ht="52.35" customHeight="1">
      <c r="B181" s="79"/>
      <c r="C181" s="79" t="s">
        <v>811</v>
      </c>
      <c r="D181" s="14" t="s">
        <v>535</v>
      </c>
      <c r="E181" s="14" t="s">
        <v>813</v>
      </c>
      <c r="F181" s="330"/>
      <c r="G181" s="25"/>
      <c r="H181" s="26">
        <v>10</v>
      </c>
      <c r="I181" s="80"/>
      <c r="J181" s="80">
        <f t="shared" si="21"/>
        <v>0</v>
      </c>
      <c r="K181" s="80">
        <f t="shared" si="22"/>
        <v>0</v>
      </c>
      <c r="L181" s="80"/>
      <c r="M181" s="80" cm="1">
        <f t="array" ref="M181">MIN(IF(I181:K181&lt;&gt;0,I181:K181))</f>
        <v>0</v>
      </c>
      <c r="N181" s="81"/>
      <c r="O181" s="82"/>
      <c r="P181" s="336" t="s">
        <v>56</v>
      </c>
      <c r="Q181" s="80"/>
      <c r="R181" s="83">
        <v>1</v>
      </c>
      <c r="S181" s="15"/>
      <c r="T181" s="16">
        <v>16000000</v>
      </c>
      <c r="U181" s="16"/>
      <c r="V181" s="16"/>
      <c r="W181" s="80"/>
      <c r="X181" s="84"/>
      <c r="Y181" s="85"/>
      <c r="Z181" s="26"/>
      <c r="AA181" s="79"/>
      <c r="AB181" s="20"/>
      <c r="AC181" s="25"/>
      <c r="AD181" s="20"/>
      <c r="AE181" s="25"/>
      <c r="AF181" s="20"/>
      <c r="AG181" s="25"/>
      <c r="AH181" s="333"/>
      <c r="AI181" s="13"/>
      <c r="AJ181" s="333"/>
      <c r="AK181" s="13"/>
      <c r="AL181" s="334"/>
      <c r="AM181" s="13"/>
      <c r="AN181" s="334"/>
      <c r="AO181" s="13"/>
      <c r="AP181" s="334"/>
      <c r="AQ181" s="13"/>
      <c r="AR181" s="20"/>
      <c r="AS181" s="25"/>
      <c r="AT181" s="20"/>
      <c r="AU181" s="25"/>
      <c r="AV181" s="20"/>
      <c r="AW181" s="25"/>
      <c r="AX181" s="20"/>
      <c r="AY181" s="25"/>
      <c r="AZ181" s="20"/>
      <c r="BA181" s="25"/>
      <c r="BB181" s="20"/>
      <c r="BC181" s="25"/>
      <c r="BD181" s="20"/>
      <c r="BE181" s="25"/>
      <c r="BF181" s="20"/>
      <c r="BG181" s="25"/>
      <c r="BH181" s="20"/>
      <c r="BI181" s="25"/>
      <c r="BJ181" s="18"/>
      <c r="BK181" s="25"/>
      <c r="BL181" s="25"/>
      <c r="BM181" s="25"/>
      <c r="BN181" s="25"/>
      <c r="BO181" s="25"/>
      <c r="BP181" s="25"/>
      <c r="BQ181" s="78"/>
    </row>
    <row r="182" spans="2:69" s="97" customFormat="1" ht="52.35" customHeight="1">
      <c r="B182" s="79"/>
      <c r="C182" s="79" t="s">
        <v>816</v>
      </c>
      <c r="D182" s="14" t="s">
        <v>537</v>
      </c>
      <c r="E182" s="14" t="s">
        <v>818</v>
      </c>
      <c r="F182" s="330"/>
      <c r="G182" s="25"/>
      <c r="H182" s="26">
        <v>5</v>
      </c>
      <c r="I182" s="80"/>
      <c r="J182" s="80">
        <f t="shared" si="21"/>
        <v>0</v>
      </c>
      <c r="K182" s="80">
        <f t="shared" si="22"/>
        <v>0</v>
      </c>
      <c r="L182" s="80"/>
      <c r="M182" s="80" cm="1">
        <f t="array" ref="M182">MIN(IF(I182:K182&lt;&gt;0,I182:K182))</f>
        <v>0</v>
      </c>
      <c r="N182" s="81"/>
      <c r="O182" s="82"/>
      <c r="P182" s="336" t="s">
        <v>56</v>
      </c>
      <c r="Q182" s="80"/>
      <c r="R182" s="83">
        <v>1</v>
      </c>
      <c r="S182" s="15"/>
      <c r="T182" s="16">
        <v>16000000</v>
      </c>
      <c r="U182" s="16"/>
      <c r="V182" s="16"/>
      <c r="W182" s="80"/>
      <c r="X182" s="84"/>
      <c r="Y182" s="85"/>
      <c r="Z182" s="26"/>
      <c r="AA182" s="79"/>
      <c r="AB182" s="20"/>
      <c r="AC182" s="25"/>
      <c r="AD182" s="20"/>
      <c r="AE182" s="25"/>
      <c r="AF182" s="20"/>
      <c r="AG182" s="25"/>
      <c r="AH182" s="333"/>
      <c r="AI182" s="13"/>
      <c r="AJ182" s="333"/>
      <c r="AK182" s="13"/>
      <c r="AL182" s="334"/>
      <c r="AM182" s="13"/>
      <c r="AN182" s="334"/>
      <c r="AO182" s="13"/>
      <c r="AP182" s="334"/>
      <c r="AQ182" s="13"/>
      <c r="AR182" s="20"/>
      <c r="AS182" s="25"/>
      <c r="AT182" s="20"/>
      <c r="AU182" s="25"/>
      <c r="AV182" s="20"/>
      <c r="AW182" s="25"/>
      <c r="AX182" s="20"/>
      <c r="AY182" s="25"/>
      <c r="AZ182" s="20"/>
      <c r="BA182" s="25"/>
      <c r="BB182" s="20"/>
      <c r="BC182" s="25"/>
      <c r="BD182" s="20"/>
      <c r="BE182" s="25"/>
      <c r="BF182" s="20"/>
      <c r="BG182" s="25"/>
      <c r="BH182" s="20"/>
      <c r="BI182" s="25"/>
      <c r="BJ182" s="18"/>
      <c r="BK182" s="25"/>
      <c r="BL182" s="25"/>
      <c r="BM182" s="25"/>
      <c r="BN182" s="25"/>
      <c r="BO182" s="25"/>
      <c r="BP182" s="25"/>
      <c r="BQ182" s="78"/>
    </row>
    <row r="183" spans="2:69" s="97" customFormat="1" ht="52.35" customHeight="1">
      <c r="B183" s="79"/>
      <c r="C183" s="79" t="s">
        <v>821</v>
      </c>
      <c r="D183" s="14" t="s">
        <v>539</v>
      </c>
      <c r="E183" s="14" t="s">
        <v>826</v>
      </c>
      <c r="F183" s="330"/>
      <c r="G183" s="25"/>
      <c r="H183" s="26">
        <v>9</v>
      </c>
      <c r="I183" s="80"/>
      <c r="J183" s="80">
        <f t="shared" si="21"/>
        <v>0</v>
      </c>
      <c r="K183" s="80">
        <f t="shared" si="22"/>
        <v>0</v>
      </c>
      <c r="L183" s="80"/>
      <c r="M183" s="80" cm="1">
        <f t="array" ref="M183">MIN(IF(I183:K183&lt;&gt;0,I183:K183))</f>
        <v>0</v>
      </c>
      <c r="N183" s="81"/>
      <c r="O183" s="82"/>
      <c r="P183" s="336" t="s">
        <v>56</v>
      </c>
      <c r="Q183" s="80"/>
      <c r="R183" s="83">
        <v>2</v>
      </c>
      <c r="S183" s="15"/>
      <c r="T183" s="16">
        <v>40000000</v>
      </c>
      <c r="U183" s="16"/>
      <c r="V183" s="16"/>
      <c r="W183" s="80"/>
      <c r="X183" s="84"/>
      <c r="Y183" s="85"/>
      <c r="Z183" s="26"/>
      <c r="AA183" s="79"/>
      <c r="AB183" s="20"/>
      <c r="AC183" s="25"/>
      <c r="AD183" s="20"/>
      <c r="AE183" s="25"/>
      <c r="AF183" s="20"/>
      <c r="AG183" s="25"/>
      <c r="AH183" s="333"/>
      <c r="AI183" s="13"/>
      <c r="AJ183" s="333"/>
      <c r="AK183" s="13"/>
      <c r="AL183" s="334"/>
      <c r="AM183" s="13"/>
      <c r="AN183" s="334"/>
      <c r="AO183" s="13"/>
      <c r="AP183" s="334"/>
      <c r="AQ183" s="13"/>
      <c r="AR183" s="20"/>
      <c r="AS183" s="25"/>
      <c r="AT183" s="20"/>
      <c r="AU183" s="25"/>
      <c r="AV183" s="20"/>
      <c r="AW183" s="25"/>
      <c r="AX183" s="20"/>
      <c r="AY183" s="25"/>
      <c r="AZ183" s="20"/>
      <c r="BA183" s="25"/>
      <c r="BB183" s="20"/>
      <c r="BC183" s="25"/>
      <c r="BD183" s="20"/>
      <c r="BE183" s="25"/>
      <c r="BF183" s="20"/>
      <c r="BG183" s="25"/>
      <c r="BH183" s="20"/>
      <c r="BI183" s="25"/>
      <c r="BJ183" s="18"/>
      <c r="BK183" s="25"/>
      <c r="BL183" s="25"/>
      <c r="BM183" s="25"/>
      <c r="BN183" s="25"/>
      <c r="BO183" s="25"/>
      <c r="BP183" s="25"/>
      <c r="BQ183" s="78"/>
    </row>
    <row r="184" spans="2:69" s="97" customFormat="1" ht="52.35" customHeight="1">
      <c r="B184" s="79"/>
      <c r="C184" s="79" t="s">
        <v>821</v>
      </c>
      <c r="D184" s="14" t="s">
        <v>539</v>
      </c>
      <c r="E184" s="14" t="s">
        <v>826</v>
      </c>
      <c r="F184" s="330"/>
      <c r="G184" s="25"/>
      <c r="H184" s="26">
        <v>9</v>
      </c>
      <c r="I184" s="80"/>
      <c r="J184" s="80">
        <f t="shared" si="21"/>
        <v>0</v>
      </c>
      <c r="K184" s="80">
        <f t="shared" si="22"/>
        <v>0</v>
      </c>
      <c r="L184" s="80"/>
      <c r="M184" s="80" cm="1">
        <f t="array" ref="M184">MIN(IF(I184:K184&lt;&gt;0,I184:K184))</f>
        <v>0</v>
      </c>
      <c r="N184" s="81"/>
      <c r="O184" s="82"/>
      <c r="P184" s="336" t="s">
        <v>56</v>
      </c>
      <c r="Q184" s="80"/>
      <c r="R184" s="83">
        <v>2</v>
      </c>
      <c r="S184" s="15"/>
      <c r="T184" s="16">
        <v>22200000</v>
      </c>
      <c r="U184" s="16"/>
      <c r="V184" s="16"/>
      <c r="W184" s="80"/>
      <c r="X184" s="84"/>
      <c r="Y184" s="85"/>
      <c r="Z184" s="26"/>
      <c r="AA184" s="79"/>
      <c r="AB184" s="20"/>
      <c r="AC184" s="25"/>
      <c r="AD184" s="20"/>
      <c r="AE184" s="25"/>
      <c r="AF184" s="20"/>
      <c r="AG184" s="25"/>
      <c r="AH184" s="333"/>
      <c r="AI184" s="13"/>
      <c r="AJ184" s="333"/>
      <c r="AK184" s="13"/>
      <c r="AL184" s="334"/>
      <c r="AM184" s="13"/>
      <c r="AN184" s="334"/>
      <c r="AO184" s="13"/>
      <c r="AP184" s="334"/>
      <c r="AQ184" s="13"/>
      <c r="AR184" s="20"/>
      <c r="AS184" s="25"/>
      <c r="AT184" s="20"/>
      <c r="AU184" s="25"/>
      <c r="AV184" s="20"/>
      <c r="AW184" s="25"/>
      <c r="AX184" s="20"/>
      <c r="AY184" s="25"/>
      <c r="AZ184" s="20"/>
      <c r="BA184" s="25"/>
      <c r="BB184" s="20"/>
      <c r="BC184" s="25"/>
      <c r="BD184" s="20"/>
      <c r="BE184" s="25"/>
      <c r="BF184" s="20"/>
      <c r="BG184" s="25"/>
      <c r="BH184" s="20"/>
      <c r="BI184" s="25"/>
      <c r="BJ184" s="18"/>
      <c r="BK184" s="25"/>
      <c r="BL184" s="25"/>
      <c r="BM184" s="25"/>
      <c r="BN184" s="25"/>
      <c r="BO184" s="25"/>
      <c r="BP184" s="25"/>
      <c r="BQ184" s="78"/>
    </row>
    <row r="185" spans="2:69" s="97" customFormat="1" ht="52.35" customHeight="1">
      <c r="B185" s="79"/>
      <c r="C185" s="79" t="s">
        <v>829</v>
      </c>
      <c r="D185" s="14" t="s">
        <v>541</v>
      </c>
      <c r="E185" s="14" t="s">
        <v>831</v>
      </c>
      <c r="F185" s="330"/>
      <c r="G185" s="25"/>
      <c r="H185" s="26">
        <v>10</v>
      </c>
      <c r="I185" s="80"/>
      <c r="J185" s="80">
        <f t="shared" si="21"/>
        <v>0</v>
      </c>
      <c r="K185" s="80">
        <f t="shared" si="22"/>
        <v>34890000</v>
      </c>
      <c r="L185" s="80"/>
      <c r="M185" s="80" cm="1">
        <f t="array" ref="M185">MIN(IF(I185:K185&lt;&gt;0,I185:K185))</f>
        <v>34890000</v>
      </c>
      <c r="N185" s="81"/>
      <c r="O185" s="82"/>
      <c r="P185" s="336" t="s">
        <v>56</v>
      </c>
      <c r="Q185" s="80"/>
      <c r="R185" s="83">
        <v>1</v>
      </c>
      <c r="S185" s="15"/>
      <c r="T185" s="16">
        <v>23200000</v>
      </c>
      <c r="U185" s="16"/>
      <c r="V185" s="16"/>
      <c r="W185" s="80"/>
      <c r="X185" s="84"/>
      <c r="Y185" s="85"/>
      <c r="Z185" s="26"/>
      <c r="AA185" s="79"/>
      <c r="AB185" s="20"/>
      <c r="AC185" s="25"/>
      <c r="AD185" s="20"/>
      <c r="AE185" s="25"/>
      <c r="AF185" s="20"/>
      <c r="AG185" s="25"/>
      <c r="AH185" s="333">
        <v>34890000</v>
      </c>
      <c r="AI185" s="13" t="s">
        <v>2045</v>
      </c>
      <c r="AJ185" s="333"/>
      <c r="AK185" s="13"/>
      <c r="AL185" s="334"/>
      <c r="AM185" s="13"/>
      <c r="AN185" s="334"/>
      <c r="AO185" s="13"/>
      <c r="AP185" s="334"/>
      <c r="AQ185" s="13"/>
      <c r="AR185" s="20"/>
      <c r="AS185" s="25"/>
      <c r="AT185" s="20"/>
      <c r="AU185" s="25"/>
      <c r="AV185" s="20"/>
      <c r="AW185" s="25"/>
      <c r="AX185" s="20"/>
      <c r="AY185" s="25"/>
      <c r="AZ185" s="20"/>
      <c r="BA185" s="25"/>
      <c r="BB185" s="20"/>
      <c r="BC185" s="25"/>
      <c r="BD185" s="20"/>
      <c r="BE185" s="25"/>
      <c r="BF185" s="20"/>
      <c r="BG185" s="25"/>
      <c r="BH185" s="20"/>
      <c r="BI185" s="25"/>
      <c r="BJ185" s="18"/>
      <c r="BK185" s="25"/>
      <c r="BL185" s="25"/>
      <c r="BM185" s="25"/>
      <c r="BN185" s="25"/>
      <c r="BO185" s="25"/>
      <c r="BP185" s="25"/>
      <c r="BQ185" s="78"/>
    </row>
    <row r="186" spans="2:69" s="97" customFormat="1" ht="52.35" customHeight="1">
      <c r="B186" s="79"/>
      <c r="C186" s="79" t="s">
        <v>834</v>
      </c>
      <c r="D186" s="14" t="s">
        <v>543</v>
      </c>
      <c r="E186" s="14" t="s">
        <v>836</v>
      </c>
      <c r="F186" s="330"/>
      <c r="G186" s="25"/>
      <c r="H186" s="26">
        <v>9</v>
      </c>
      <c r="I186" s="80"/>
      <c r="J186" s="80">
        <f t="shared" si="21"/>
        <v>0</v>
      </c>
      <c r="K186" s="80">
        <f t="shared" si="22"/>
        <v>34890000</v>
      </c>
      <c r="L186" s="80"/>
      <c r="M186" s="80" cm="1">
        <f t="array" ref="M186">MIN(IF(I186:K186&lt;&gt;0,I186:K186))</f>
        <v>34890000</v>
      </c>
      <c r="N186" s="81"/>
      <c r="O186" s="82"/>
      <c r="P186" s="336" t="s">
        <v>56</v>
      </c>
      <c r="Q186" s="80"/>
      <c r="R186" s="83">
        <v>2</v>
      </c>
      <c r="S186" s="15"/>
      <c r="T186" s="16">
        <v>24330000</v>
      </c>
      <c r="U186" s="16"/>
      <c r="V186" s="16"/>
      <c r="W186" s="80"/>
      <c r="X186" s="84"/>
      <c r="Y186" s="85"/>
      <c r="Z186" s="26"/>
      <c r="AA186" s="79"/>
      <c r="AB186" s="20"/>
      <c r="AC186" s="25"/>
      <c r="AD186" s="20"/>
      <c r="AE186" s="25"/>
      <c r="AF186" s="20"/>
      <c r="AG186" s="25"/>
      <c r="AH186" s="338">
        <v>34890000</v>
      </c>
      <c r="AI186" s="13" t="s">
        <v>2046</v>
      </c>
      <c r="AJ186" s="333"/>
      <c r="AK186" s="13"/>
      <c r="AL186" s="334"/>
      <c r="AM186" s="13"/>
      <c r="AN186" s="334"/>
      <c r="AO186" s="13"/>
      <c r="AP186" s="334"/>
      <c r="AQ186" s="13"/>
      <c r="AR186" s="20"/>
      <c r="AS186" s="25"/>
      <c r="AT186" s="20"/>
      <c r="AU186" s="25"/>
      <c r="AV186" s="20"/>
      <c r="AW186" s="25"/>
      <c r="AX186" s="20"/>
      <c r="AY186" s="25"/>
      <c r="AZ186" s="20"/>
      <c r="BA186" s="25"/>
      <c r="BB186" s="20"/>
      <c r="BC186" s="25"/>
      <c r="BD186" s="20"/>
      <c r="BE186" s="25"/>
      <c r="BF186" s="20"/>
      <c r="BG186" s="25"/>
      <c r="BH186" s="20"/>
      <c r="BI186" s="25"/>
      <c r="BJ186" s="18"/>
      <c r="BK186" s="25"/>
      <c r="BL186" s="25"/>
      <c r="BM186" s="25"/>
      <c r="BN186" s="25"/>
      <c r="BO186" s="25"/>
      <c r="BP186" s="25"/>
      <c r="BQ186" s="78"/>
    </row>
    <row r="187" spans="2:69" s="97" customFormat="1" ht="52.35" customHeight="1">
      <c r="B187" s="79"/>
      <c r="C187" s="79" t="s">
        <v>834</v>
      </c>
      <c r="D187" s="14" t="s">
        <v>543</v>
      </c>
      <c r="E187" s="14" t="s">
        <v>836</v>
      </c>
      <c r="F187" s="330"/>
      <c r="G187" s="25"/>
      <c r="H187" s="26">
        <v>9</v>
      </c>
      <c r="I187" s="80"/>
      <c r="J187" s="80">
        <f t="shared" si="21"/>
        <v>0</v>
      </c>
      <c r="K187" s="80">
        <f t="shared" si="22"/>
        <v>0</v>
      </c>
      <c r="L187" s="80"/>
      <c r="M187" s="80" cm="1">
        <f t="array" ref="M187">MIN(IF(I187:K187&lt;&gt;0,I187:K187))</f>
        <v>0</v>
      </c>
      <c r="N187" s="81"/>
      <c r="O187" s="82"/>
      <c r="P187" s="336" t="s">
        <v>56</v>
      </c>
      <c r="Q187" s="80"/>
      <c r="R187" s="83">
        <v>2</v>
      </c>
      <c r="S187" s="15"/>
      <c r="T187" s="16">
        <v>30000000</v>
      </c>
      <c r="U187" s="16"/>
      <c r="V187" s="16"/>
      <c r="W187" s="80"/>
      <c r="X187" s="84"/>
      <c r="Y187" s="85"/>
      <c r="Z187" s="26"/>
      <c r="AA187" s="79"/>
      <c r="AB187" s="20"/>
      <c r="AC187" s="25"/>
      <c r="AD187" s="20"/>
      <c r="AE187" s="25"/>
      <c r="AF187" s="20"/>
      <c r="AG187" s="25"/>
      <c r="AH187" s="333"/>
      <c r="AI187" s="13"/>
      <c r="AJ187" s="333"/>
      <c r="AK187" s="13"/>
      <c r="AL187" s="334"/>
      <c r="AM187" s="13"/>
      <c r="AN187" s="334"/>
      <c r="AO187" s="13"/>
      <c r="AP187" s="334"/>
      <c r="AQ187" s="13"/>
      <c r="AR187" s="20"/>
      <c r="AS187" s="25"/>
      <c r="AT187" s="20"/>
      <c r="AU187" s="25"/>
      <c r="AV187" s="20"/>
      <c r="AW187" s="25"/>
      <c r="AX187" s="20"/>
      <c r="AY187" s="25"/>
      <c r="AZ187" s="20"/>
      <c r="BA187" s="25"/>
      <c r="BB187" s="20"/>
      <c r="BC187" s="25"/>
      <c r="BD187" s="20"/>
      <c r="BE187" s="25"/>
      <c r="BF187" s="20"/>
      <c r="BG187" s="25"/>
      <c r="BH187" s="20"/>
      <c r="BI187" s="25"/>
      <c r="BJ187" s="18"/>
      <c r="BK187" s="25"/>
      <c r="BL187" s="25"/>
      <c r="BM187" s="25"/>
      <c r="BN187" s="25"/>
      <c r="BO187" s="25"/>
      <c r="BP187" s="25"/>
      <c r="BQ187" s="78"/>
    </row>
    <row r="188" spans="2:69" s="97" customFormat="1" ht="52.35" customHeight="1">
      <c r="B188" s="79"/>
      <c r="C188" s="79" t="s">
        <v>839</v>
      </c>
      <c r="D188" s="14" t="s">
        <v>545</v>
      </c>
      <c r="E188" s="14" t="s">
        <v>841</v>
      </c>
      <c r="F188" s="330"/>
      <c r="G188" s="25"/>
      <c r="H188" s="26">
        <v>19</v>
      </c>
      <c r="I188" s="80"/>
      <c r="J188" s="80">
        <f t="shared" si="21"/>
        <v>0</v>
      </c>
      <c r="K188" s="80">
        <f t="shared" si="22"/>
        <v>0</v>
      </c>
      <c r="L188" s="80"/>
      <c r="M188" s="80" cm="1">
        <f t="array" ref="M188">MIN(IF(I188:K188&lt;&gt;0,I188:K188))</f>
        <v>0</v>
      </c>
      <c r="N188" s="81"/>
      <c r="O188" s="82"/>
      <c r="P188" s="336" t="s">
        <v>56</v>
      </c>
      <c r="Q188" s="80"/>
      <c r="R188" s="83">
        <v>1</v>
      </c>
      <c r="S188" s="15"/>
      <c r="T188" s="16">
        <v>33200000</v>
      </c>
      <c r="U188" s="16"/>
      <c r="V188" s="16"/>
      <c r="W188" s="80"/>
      <c r="X188" s="84"/>
      <c r="Y188" s="85"/>
      <c r="Z188" s="26"/>
      <c r="AA188" s="79"/>
      <c r="AB188" s="20"/>
      <c r="AC188" s="25"/>
      <c r="AD188" s="20"/>
      <c r="AE188" s="25"/>
      <c r="AF188" s="20"/>
      <c r="AG188" s="25"/>
      <c r="AH188" s="333"/>
      <c r="AI188" s="13"/>
      <c r="AJ188" s="333"/>
      <c r="AK188" s="13"/>
      <c r="AL188" s="334"/>
      <c r="AM188" s="13"/>
      <c r="AN188" s="334"/>
      <c r="AO188" s="13"/>
      <c r="AP188" s="334"/>
      <c r="AQ188" s="13"/>
      <c r="AR188" s="20"/>
      <c r="AS188" s="25"/>
      <c r="AT188" s="20"/>
      <c r="AU188" s="25"/>
      <c r="AV188" s="20"/>
      <c r="AW188" s="25"/>
      <c r="AX188" s="20"/>
      <c r="AY188" s="25"/>
      <c r="AZ188" s="20"/>
      <c r="BA188" s="25"/>
      <c r="BB188" s="20"/>
      <c r="BC188" s="25"/>
      <c r="BD188" s="20"/>
      <c r="BE188" s="25"/>
      <c r="BF188" s="20"/>
      <c r="BG188" s="25"/>
      <c r="BH188" s="20"/>
      <c r="BI188" s="25"/>
      <c r="BJ188" s="18"/>
      <c r="BK188" s="25"/>
      <c r="BL188" s="25"/>
      <c r="BM188" s="25"/>
      <c r="BN188" s="25"/>
      <c r="BO188" s="25"/>
      <c r="BP188" s="25"/>
      <c r="BQ188" s="78"/>
    </row>
    <row r="189" spans="2:69" s="97" customFormat="1" ht="52.35" customHeight="1">
      <c r="B189" s="79"/>
      <c r="C189" s="79" t="s">
        <v>659</v>
      </c>
      <c r="D189" s="14" t="s">
        <v>548</v>
      </c>
      <c r="E189" s="14" t="s">
        <v>661</v>
      </c>
      <c r="F189" s="330" t="s">
        <v>2047</v>
      </c>
      <c r="G189" s="25"/>
      <c r="H189" s="26">
        <v>100</v>
      </c>
      <c r="I189" s="80"/>
      <c r="J189" s="80">
        <f t="shared" si="21"/>
        <v>0</v>
      </c>
      <c r="K189" s="80">
        <f t="shared" si="22"/>
        <v>308000</v>
      </c>
      <c r="L189" s="80"/>
      <c r="M189" s="80" cm="1">
        <f t="array" ref="M189">MIN(IF(I189:K189&lt;&gt;0,I189:K189))</f>
        <v>308000</v>
      </c>
      <c r="N189" s="81"/>
      <c r="O189" s="82"/>
      <c r="P189" s="336" t="s">
        <v>56</v>
      </c>
      <c r="Q189" s="80"/>
      <c r="R189" s="83">
        <v>1</v>
      </c>
      <c r="S189" s="15"/>
      <c r="T189" s="16">
        <v>330000</v>
      </c>
      <c r="U189" s="16"/>
      <c r="V189" s="16"/>
      <c r="W189" s="80"/>
      <c r="X189" s="84"/>
      <c r="Y189" s="85"/>
      <c r="Z189" s="26"/>
      <c r="AA189" s="79"/>
      <c r="AB189" s="20"/>
      <c r="AC189" s="25"/>
      <c r="AD189" s="20"/>
      <c r="AE189" s="25"/>
      <c r="AF189" s="20"/>
      <c r="AG189" s="25"/>
      <c r="AH189" s="333">
        <v>308000</v>
      </c>
      <c r="AI189" s="13" t="s">
        <v>2048</v>
      </c>
      <c r="AJ189" s="333">
        <v>350000</v>
      </c>
      <c r="AK189" s="13" t="s">
        <v>2049</v>
      </c>
      <c r="AL189" s="334"/>
      <c r="AM189" s="13"/>
      <c r="AN189" s="334"/>
      <c r="AO189" s="13"/>
      <c r="AP189" s="334"/>
      <c r="AQ189" s="13"/>
      <c r="AR189" s="20"/>
      <c r="AS189" s="25"/>
      <c r="AT189" s="20"/>
      <c r="AU189" s="25"/>
      <c r="AV189" s="20"/>
      <c r="AW189" s="25"/>
      <c r="AX189" s="20"/>
      <c r="AY189" s="25"/>
      <c r="AZ189" s="20"/>
      <c r="BA189" s="25"/>
      <c r="BB189" s="20"/>
      <c r="BC189" s="25"/>
      <c r="BD189" s="20"/>
      <c r="BE189" s="25"/>
      <c r="BF189" s="20"/>
      <c r="BG189" s="25"/>
      <c r="BH189" s="20"/>
      <c r="BI189" s="25"/>
      <c r="BJ189" s="18"/>
      <c r="BK189" s="25"/>
      <c r="BL189" s="25"/>
      <c r="BM189" s="25"/>
      <c r="BN189" s="25"/>
      <c r="BO189" s="25"/>
      <c r="BP189" s="25"/>
      <c r="BQ189" s="78"/>
    </row>
    <row r="190" spans="2:69" s="97" customFormat="1" ht="52.35" customHeight="1">
      <c r="B190" s="79"/>
      <c r="C190" s="79" t="s">
        <v>1109</v>
      </c>
      <c r="D190" s="14" t="s">
        <v>550</v>
      </c>
      <c r="E190" s="14" t="s">
        <v>1112</v>
      </c>
      <c r="F190" s="330" t="s">
        <v>2050</v>
      </c>
      <c r="G190" s="25"/>
      <c r="H190" s="26">
        <v>100</v>
      </c>
      <c r="I190" s="80"/>
      <c r="J190" s="80">
        <f t="shared" si="21"/>
        <v>0</v>
      </c>
      <c r="K190" s="80">
        <f t="shared" si="22"/>
        <v>2790000</v>
      </c>
      <c r="L190" s="80"/>
      <c r="M190" s="80" cm="1">
        <f t="array" ref="M190">MIN(IF(I190:K190&lt;&gt;0,I190:K190))</f>
        <v>2790000</v>
      </c>
      <c r="N190" s="81"/>
      <c r="O190" s="82"/>
      <c r="P190" s="336" t="s">
        <v>56</v>
      </c>
      <c r="Q190" s="80"/>
      <c r="R190" s="83">
        <v>1</v>
      </c>
      <c r="S190" s="15"/>
      <c r="T190" s="16">
        <v>4000000</v>
      </c>
      <c r="U190" s="16"/>
      <c r="V190" s="16"/>
      <c r="W190" s="80"/>
      <c r="X190" s="84"/>
      <c r="Y190" s="85"/>
      <c r="Z190" s="26"/>
      <c r="AA190" s="79"/>
      <c r="AB190" s="20"/>
      <c r="AC190" s="25"/>
      <c r="AD190" s="20"/>
      <c r="AE190" s="25"/>
      <c r="AF190" s="20"/>
      <c r="AG190" s="25"/>
      <c r="AH190" s="333">
        <v>3570000</v>
      </c>
      <c r="AI190" s="13" t="s">
        <v>2051</v>
      </c>
      <c r="AJ190" s="333">
        <v>2790000</v>
      </c>
      <c r="AK190" s="13" t="s">
        <v>2052</v>
      </c>
      <c r="AL190" s="334">
        <v>4250000</v>
      </c>
      <c r="AM190" s="13" t="s">
        <v>1859</v>
      </c>
      <c r="AN190" s="334">
        <v>3465000</v>
      </c>
      <c r="AO190" s="13" t="s">
        <v>2053</v>
      </c>
      <c r="AP190" s="334">
        <v>3500000</v>
      </c>
      <c r="AQ190" s="13" t="s">
        <v>2054</v>
      </c>
      <c r="AR190" s="20"/>
      <c r="AS190" s="25"/>
      <c r="AT190" s="20"/>
      <c r="AU190" s="25"/>
      <c r="AV190" s="20"/>
      <c r="AW190" s="25"/>
      <c r="AX190" s="20"/>
      <c r="AY190" s="25"/>
      <c r="AZ190" s="20"/>
      <c r="BA190" s="25"/>
      <c r="BB190" s="20"/>
      <c r="BC190" s="25"/>
      <c r="BD190" s="20"/>
      <c r="BE190" s="25"/>
      <c r="BF190" s="20"/>
      <c r="BG190" s="25"/>
      <c r="BH190" s="20"/>
      <c r="BI190" s="25"/>
      <c r="BJ190" s="18"/>
      <c r="BK190" s="25"/>
      <c r="BL190" s="25"/>
      <c r="BM190" s="25"/>
      <c r="BN190" s="25"/>
      <c r="BO190" s="25"/>
      <c r="BP190" s="25"/>
      <c r="BQ190" s="78"/>
    </row>
    <row r="191" spans="2:69" s="97" customFormat="1" ht="52.35" customHeight="1">
      <c r="B191" s="79"/>
      <c r="C191" s="79" t="s">
        <v>666</v>
      </c>
      <c r="D191" s="14" t="s">
        <v>552</v>
      </c>
      <c r="E191" s="14" t="s">
        <v>668</v>
      </c>
      <c r="F191" s="330" t="s">
        <v>2055</v>
      </c>
      <c r="G191" s="25"/>
      <c r="H191" s="26">
        <v>1000</v>
      </c>
      <c r="I191" s="80"/>
      <c r="J191" s="80">
        <f t="shared" si="21"/>
        <v>0</v>
      </c>
      <c r="K191" s="80">
        <f t="shared" si="22"/>
        <v>0</v>
      </c>
      <c r="L191" s="80"/>
      <c r="M191" s="80" cm="1">
        <f t="array" ref="M191">MIN(IF(I191:K191&lt;&gt;0,I191:K191))</f>
        <v>0</v>
      </c>
      <c r="N191" s="81"/>
      <c r="O191" s="82"/>
      <c r="P191" s="336" t="s">
        <v>56</v>
      </c>
      <c r="Q191" s="80"/>
      <c r="R191" s="83">
        <v>3</v>
      </c>
      <c r="S191" s="15"/>
      <c r="T191" s="16">
        <v>4500000</v>
      </c>
      <c r="U191" s="16"/>
      <c r="V191" s="16"/>
      <c r="W191" s="80"/>
      <c r="X191" s="84"/>
      <c r="Y191" s="85"/>
      <c r="Z191" s="26"/>
      <c r="AA191" s="79"/>
      <c r="AB191" s="20"/>
      <c r="AC191" s="25"/>
      <c r="AD191" s="20"/>
      <c r="AE191" s="25"/>
      <c r="AF191" s="20"/>
      <c r="AG191" s="25"/>
      <c r="AH191" s="333"/>
      <c r="AI191" s="13"/>
      <c r="AJ191" s="333"/>
      <c r="AK191" s="13"/>
      <c r="AL191" s="334"/>
      <c r="AM191" s="13"/>
      <c r="AN191" s="334"/>
      <c r="AO191" s="13"/>
      <c r="AP191" s="334"/>
      <c r="AQ191" s="13"/>
      <c r="AR191" s="20"/>
      <c r="AS191" s="25"/>
      <c r="AT191" s="20"/>
      <c r="AU191" s="25"/>
      <c r="AV191" s="20"/>
      <c r="AW191" s="25"/>
      <c r="AX191" s="20"/>
      <c r="AY191" s="25"/>
      <c r="AZ191" s="20"/>
      <c r="BA191" s="25"/>
      <c r="BB191" s="20"/>
      <c r="BC191" s="25"/>
      <c r="BD191" s="20"/>
      <c r="BE191" s="25"/>
      <c r="BF191" s="20"/>
      <c r="BG191" s="25"/>
      <c r="BH191" s="20"/>
      <c r="BI191" s="25"/>
      <c r="BJ191" s="18"/>
      <c r="BK191" s="25"/>
      <c r="BL191" s="25"/>
      <c r="BM191" s="25"/>
      <c r="BN191" s="25"/>
      <c r="BO191" s="25"/>
      <c r="BP191" s="25"/>
      <c r="BQ191" s="78"/>
    </row>
    <row r="192" spans="2:69" s="97" customFormat="1" ht="52.35" customHeight="1">
      <c r="B192" s="79"/>
      <c r="C192" s="79" t="s">
        <v>666</v>
      </c>
      <c r="D192" s="14" t="s">
        <v>552</v>
      </c>
      <c r="E192" s="14" t="s">
        <v>847</v>
      </c>
      <c r="F192" s="330" t="s">
        <v>2056</v>
      </c>
      <c r="G192" s="25"/>
      <c r="H192" s="26">
        <v>1000</v>
      </c>
      <c r="I192" s="80"/>
      <c r="J192" s="80">
        <f t="shared" si="21"/>
        <v>0</v>
      </c>
      <c r="K192" s="80">
        <f t="shared" si="22"/>
        <v>0</v>
      </c>
      <c r="L192" s="80"/>
      <c r="M192" s="80" cm="1">
        <f t="array" ref="M192">MIN(IF(I192:K192&lt;&gt;0,I192:K192))</f>
        <v>0</v>
      </c>
      <c r="N192" s="81"/>
      <c r="O192" s="82"/>
      <c r="P192" s="336" t="s">
        <v>58</v>
      </c>
      <c r="Q192" s="80"/>
      <c r="R192" s="83">
        <v>3</v>
      </c>
      <c r="S192" s="15"/>
      <c r="T192" s="16">
        <v>2900000</v>
      </c>
      <c r="U192" s="16"/>
      <c r="V192" s="16"/>
      <c r="W192" s="80"/>
      <c r="X192" s="84"/>
      <c r="Y192" s="85"/>
      <c r="Z192" s="26"/>
      <c r="AA192" s="79"/>
      <c r="AB192" s="20"/>
      <c r="AC192" s="25"/>
      <c r="AD192" s="20"/>
      <c r="AE192" s="25"/>
      <c r="AF192" s="20"/>
      <c r="AG192" s="25"/>
      <c r="AH192" s="333"/>
      <c r="AI192" s="13"/>
      <c r="AJ192" s="333"/>
      <c r="AK192" s="13"/>
      <c r="AL192" s="334"/>
      <c r="AM192" s="13"/>
      <c r="AN192" s="334"/>
      <c r="AO192" s="13"/>
      <c r="AP192" s="334"/>
      <c r="AQ192" s="13"/>
      <c r="AR192" s="20"/>
      <c r="AS192" s="25"/>
      <c r="AT192" s="20"/>
      <c r="AU192" s="25"/>
      <c r="AV192" s="20"/>
      <c r="AW192" s="25"/>
      <c r="AX192" s="20"/>
      <c r="AY192" s="25"/>
      <c r="AZ192" s="20"/>
      <c r="BA192" s="25"/>
      <c r="BB192" s="20"/>
      <c r="BC192" s="25"/>
      <c r="BD192" s="20"/>
      <c r="BE192" s="25"/>
      <c r="BF192" s="20"/>
      <c r="BG192" s="25"/>
      <c r="BH192" s="20"/>
      <c r="BI192" s="25"/>
      <c r="BJ192" s="18"/>
      <c r="BK192" s="25"/>
      <c r="BL192" s="25"/>
      <c r="BM192" s="25"/>
      <c r="BN192" s="25"/>
      <c r="BO192" s="25"/>
      <c r="BP192" s="25"/>
      <c r="BQ192" s="78"/>
    </row>
    <row r="193" spans="2:69" s="97" customFormat="1" ht="52.35" customHeight="1">
      <c r="B193" s="79"/>
      <c r="C193" s="79" t="s">
        <v>666</v>
      </c>
      <c r="D193" s="14" t="s">
        <v>552</v>
      </c>
      <c r="E193" s="14" t="s">
        <v>847</v>
      </c>
      <c r="F193" s="330" t="s">
        <v>2057</v>
      </c>
      <c r="G193" s="25"/>
      <c r="H193" s="26">
        <v>1000</v>
      </c>
      <c r="I193" s="80"/>
      <c r="J193" s="80">
        <f t="shared" si="21"/>
        <v>0</v>
      </c>
      <c r="K193" s="80">
        <f t="shared" si="22"/>
        <v>0</v>
      </c>
      <c r="L193" s="80"/>
      <c r="M193" s="80" cm="1">
        <f t="array" ref="M193">MIN(IF(I193:K193&lt;&gt;0,I193:K193))</f>
        <v>0</v>
      </c>
      <c r="N193" s="81"/>
      <c r="O193" s="82"/>
      <c r="P193" s="336" t="s">
        <v>57</v>
      </c>
      <c r="Q193" s="80"/>
      <c r="R193" s="83">
        <v>3</v>
      </c>
      <c r="S193" s="15"/>
      <c r="T193" s="16">
        <v>1900000</v>
      </c>
      <c r="U193" s="16"/>
      <c r="V193" s="16"/>
      <c r="W193" s="80"/>
      <c r="X193" s="84"/>
      <c r="Y193" s="85"/>
      <c r="Z193" s="26"/>
      <c r="AA193" s="79"/>
      <c r="AB193" s="20"/>
      <c r="AC193" s="25"/>
      <c r="AD193" s="20"/>
      <c r="AE193" s="25"/>
      <c r="AF193" s="20"/>
      <c r="AG193" s="25"/>
      <c r="AH193" s="333"/>
      <c r="AI193" s="13"/>
      <c r="AJ193" s="333"/>
      <c r="AK193" s="13"/>
      <c r="AL193" s="334"/>
      <c r="AM193" s="13"/>
      <c r="AN193" s="334"/>
      <c r="AO193" s="13"/>
      <c r="AP193" s="334"/>
      <c r="AQ193" s="13"/>
      <c r="AR193" s="20"/>
      <c r="AS193" s="25"/>
      <c r="AT193" s="20"/>
      <c r="AU193" s="25"/>
      <c r="AV193" s="20"/>
      <c r="AW193" s="25"/>
      <c r="AX193" s="20"/>
      <c r="AY193" s="25"/>
      <c r="AZ193" s="20"/>
      <c r="BA193" s="25"/>
      <c r="BB193" s="20"/>
      <c r="BC193" s="25"/>
      <c r="BD193" s="20"/>
      <c r="BE193" s="25"/>
      <c r="BF193" s="20"/>
      <c r="BG193" s="25"/>
      <c r="BH193" s="20"/>
      <c r="BI193" s="25"/>
      <c r="BJ193" s="18"/>
      <c r="BK193" s="25"/>
      <c r="BL193" s="25"/>
      <c r="BM193" s="25"/>
      <c r="BN193" s="25"/>
      <c r="BO193" s="25"/>
      <c r="BP193" s="25"/>
      <c r="BQ193" s="78"/>
    </row>
    <row r="194" spans="2:69" s="97" customFormat="1" ht="52.35" customHeight="1">
      <c r="B194" s="79"/>
      <c r="C194" s="79" t="s">
        <v>852</v>
      </c>
      <c r="D194" s="14" t="s">
        <v>554</v>
      </c>
      <c r="E194" s="14" t="s">
        <v>853</v>
      </c>
      <c r="F194" s="330" t="s">
        <v>2058</v>
      </c>
      <c r="G194" s="25"/>
      <c r="H194" s="26">
        <v>500</v>
      </c>
      <c r="I194" s="80"/>
      <c r="J194" s="80">
        <f t="shared" si="21"/>
        <v>0</v>
      </c>
      <c r="K194" s="80">
        <f t="shared" si="22"/>
        <v>2900000</v>
      </c>
      <c r="L194" s="80"/>
      <c r="M194" s="80" cm="1">
        <f t="array" ref="M194">MIN(IF(I194:K194&lt;&gt;0,I194:K194))</f>
        <v>2900000</v>
      </c>
      <c r="N194" s="81"/>
      <c r="O194" s="82"/>
      <c r="P194" s="336" t="s">
        <v>56</v>
      </c>
      <c r="Q194" s="80"/>
      <c r="R194" s="83">
        <v>2</v>
      </c>
      <c r="S194" s="15"/>
      <c r="T194" s="16">
        <v>2900000</v>
      </c>
      <c r="U194" s="16"/>
      <c r="V194" s="16"/>
      <c r="W194" s="80"/>
      <c r="X194" s="84"/>
      <c r="Y194" s="85"/>
      <c r="Z194" s="26"/>
      <c r="AA194" s="79"/>
      <c r="AB194" s="20"/>
      <c r="AC194" s="25"/>
      <c r="AD194" s="20"/>
      <c r="AE194" s="25"/>
      <c r="AF194" s="20"/>
      <c r="AG194" s="25"/>
      <c r="AH194" s="338">
        <v>2900000</v>
      </c>
      <c r="AI194" s="13" t="s">
        <v>1875</v>
      </c>
      <c r="AJ194" s="338">
        <v>2900000</v>
      </c>
      <c r="AK194" s="13" t="s">
        <v>1855</v>
      </c>
      <c r="AL194" s="334"/>
      <c r="AM194" s="13"/>
      <c r="AN194" s="334"/>
      <c r="AO194" s="13"/>
      <c r="AP194" s="334"/>
      <c r="AQ194" s="13"/>
      <c r="AR194" s="20"/>
      <c r="AS194" s="25"/>
      <c r="AT194" s="20"/>
      <c r="AU194" s="25"/>
      <c r="AV194" s="20"/>
      <c r="AW194" s="25"/>
      <c r="AX194" s="20"/>
      <c r="AY194" s="25"/>
      <c r="AZ194" s="20"/>
      <c r="BA194" s="25"/>
      <c r="BB194" s="20"/>
      <c r="BC194" s="25"/>
      <c r="BD194" s="20"/>
      <c r="BE194" s="25"/>
      <c r="BF194" s="20"/>
      <c r="BG194" s="25"/>
      <c r="BH194" s="20"/>
      <c r="BI194" s="25"/>
      <c r="BJ194" s="18"/>
      <c r="BK194" s="25"/>
      <c r="BL194" s="25"/>
      <c r="BM194" s="25"/>
      <c r="BN194" s="25"/>
      <c r="BO194" s="25"/>
      <c r="BP194" s="25"/>
      <c r="BQ194" s="78"/>
    </row>
    <row r="195" spans="2:69" s="97" customFormat="1" ht="52.35" customHeight="1">
      <c r="B195" s="79"/>
      <c r="C195" s="79" t="s">
        <v>852</v>
      </c>
      <c r="D195" s="14" t="s">
        <v>554</v>
      </c>
      <c r="E195" s="14" t="s">
        <v>853</v>
      </c>
      <c r="F195" s="330"/>
      <c r="G195" s="25"/>
      <c r="H195" s="26">
        <v>500</v>
      </c>
      <c r="I195" s="80"/>
      <c r="J195" s="80">
        <f t="shared" si="21"/>
        <v>0</v>
      </c>
      <c r="K195" s="80">
        <f t="shared" si="22"/>
        <v>0</v>
      </c>
      <c r="L195" s="80"/>
      <c r="M195" s="80" cm="1">
        <f t="array" ref="M195">MIN(IF(I195:K195&lt;&gt;0,I195:K195))</f>
        <v>0</v>
      </c>
      <c r="N195" s="81"/>
      <c r="O195" s="82"/>
      <c r="P195" s="336" t="s">
        <v>57</v>
      </c>
      <c r="Q195" s="80"/>
      <c r="R195" s="83">
        <v>2</v>
      </c>
      <c r="S195" s="15"/>
      <c r="T195" s="16">
        <v>1900000</v>
      </c>
      <c r="U195" s="16"/>
      <c r="V195" s="16"/>
      <c r="W195" s="80"/>
      <c r="X195" s="84"/>
      <c r="Y195" s="85"/>
      <c r="Z195" s="26"/>
      <c r="AA195" s="79"/>
      <c r="AB195" s="20"/>
      <c r="AC195" s="25"/>
      <c r="AD195" s="20"/>
      <c r="AE195" s="25"/>
      <c r="AF195" s="20"/>
      <c r="AG195" s="25"/>
      <c r="AH195" s="333"/>
      <c r="AI195" s="13"/>
      <c r="AJ195" s="333"/>
      <c r="AK195" s="13"/>
      <c r="AL195" s="334"/>
      <c r="AM195" s="13"/>
      <c r="AN195" s="334"/>
      <c r="AO195" s="13"/>
      <c r="AP195" s="334"/>
      <c r="AQ195" s="13"/>
      <c r="AR195" s="20"/>
      <c r="AS195" s="25"/>
      <c r="AT195" s="20"/>
      <c r="AU195" s="25"/>
      <c r="AV195" s="20"/>
      <c r="AW195" s="25"/>
      <c r="AX195" s="20"/>
      <c r="AY195" s="25"/>
      <c r="AZ195" s="20"/>
      <c r="BA195" s="25"/>
      <c r="BB195" s="20"/>
      <c r="BC195" s="25"/>
      <c r="BD195" s="20"/>
      <c r="BE195" s="25"/>
      <c r="BF195" s="20"/>
      <c r="BG195" s="25"/>
      <c r="BH195" s="20"/>
      <c r="BI195" s="25"/>
      <c r="BJ195" s="18"/>
      <c r="BK195" s="25"/>
      <c r="BL195" s="25"/>
      <c r="BM195" s="25"/>
      <c r="BN195" s="25"/>
      <c r="BO195" s="25"/>
      <c r="BP195" s="25"/>
      <c r="BQ195" s="78"/>
    </row>
    <row r="196" spans="2:69" s="97" customFormat="1" ht="52.35" customHeight="1">
      <c r="B196" s="79"/>
      <c r="C196" s="79" t="s">
        <v>856</v>
      </c>
      <c r="D196" s="14" t="s">
        <v>556</v>
      </c>
      <c r="E196" s="14" t="s">
        <v>858</v>
      </c>
      <c r="F196" s="330" t="s">
        <v>2059</v>
      </c>
      <c r="G196" s="25"/>
      <c r="H196" s="26">
        <v>50</v>
      </c>
      <c r="I196" s="80"/>
      <c r="J196" s="80">
        <f t="shared" si="21"/>
        <v>0</v>
      </c>
      <c r="K196" s="80">
        <f t="shared" si="22"/>
        <v>2900000</v>
      </c>
      <c r="L196" s="80"/>
      <c r="M196" s="80" cm="1">
        <f t="array" ref="M196">MIN(IF(I196:K196&lt;&gt;0,I196:K196))</f>
        <v>2900000</v>
      </c>
      <c r="N196" s="81"/>
      <c r="O196" s="82"/>
      <c r="P196" s="336" t="s">
        <v>56</v>
      </c>
      <c r="Q196" s="80"/>
      <c r="R196" s="83">
        <v>1</v>
      </c>
      <c r="S196" s="15"/>
      <c r="T196" s="16">
        <v>2900000</v>
      </c>
      <c r="U196" s="16"/>
      <c r="V196" s="16"/>
      <c r="W196" s="80"/>
      <c r="X196" s="84"/>
      <c r="Y196" s="85"/>
      <c r="Z196" s="26"/>
      <c r="AA196" s="79"/>
      <c r="AB196" s="20"/>
      <c r="AC196" s="25"/>
      <c r="AD196" s="20"/>
      <c r="AE196" s="25"/>
      <c r="AF196" s="20"/>
      <c r="AG196" s="25"/>
      <c r="AH196" s="333">
        <v>2900000</v>
      </c>
      <c r="AI196" s="13" t="s">
        <v>2060</v>
      </c>
      <c r="AJ196" s="333">
        <v>2900000</v>
      </c>
      <c r="AK196" s="13" t="s">
        <v>2061</v>
      </c>
      <c r="AL196" s="334">
        <v>2900000</v>
      </c>
      <c r="AM196" s="13" t="s">
        <v>2062</v>
      </c>
      <c r="AN196" s="334"/>
      <c r="AO196" s="13"/>
      <c r="AP196" s="334"/>
      <c r="AQ196" s="13"/>
      <c r="AR196" s="20"/>
      <c r="AS196" s="25"/>
      <c r="AT196" s="20"/>
      <c r="AU196" s="25"/>
      <c r="AV196" s="20"/>
      <c r="AW196" s="25"/>
      <c r="AX196" s="20"/>
      <c r="AY196" s="25"/>
      <c r="AZ196" s="20"/>
      <c r="BA196" s="25"/>
      <c r="BB196" s="20"/>
      <c r="BC196" s="25"/>
      <c r="BD196" s="20"/>
      <c r="BE196" s="25"/>
      <c r="BF196" s="20"/>
      <c r="BG196" s="25"/>
      <c r="BH196" s="20"/>
      <c r="BI196" s="25"/>
      <c r="BJ196" s="18"/>
      <c r="BK196" s="25"/>
      <c r="BL196" s="25"/>
      <c r="BM196" s="25"/>
      <c r="BN196" s="25"/>
      <c r="BO196" s="25"/>
      <c r="BP196" s="25"/>
      <c r="BQ196" s="78"/>
    </row>
    <row r="197" spans="2:69" s="97" customFormat="1" ht="52.35" customHeight="1">
      <c r="B197" s="79"/>
      <c r="C197" s="79" t="s">
        <v>863</v>
      </c>
      <c r="D197" s="14" t="s">
        <v>558</v>
      </c>
      <c r="E197" s="14" t="s">
        <v>866</v>
      </c>
      <c r="F197" s="330" t="s">
        <v>2063</v>
      </c>
      <c r="G197" s="25"/>
      <c r="H197" s="26">
        <v>160</v>
      </c>
      <c r="I197" s="80"/>
      <c r="J197" s="80">
        <f t="shared" si="21"/>
        <v>0</v>
      </c>
      <c r="K197" s="80">
        <f t="shared" si="22"/>
        <v>3000000</v>
      </c>
      <c r="L197" s="80"/>
      <c r="M197" s="80" cm="1">
        <f t="array" ref="M197">MIN(IF(I197:K197&lt;&gt;0,I197:K197))</f>
        <v>3000000</v>
      </c>
      <c r="N197" s="81"/>
      <c r="O197" s="82"/>
      <c r="P197" s="336" t="s">
        <v>56</v>
      </c>
      <c r="Q197" s="80"/>
      <c r="R197" s="83">
        <v>1</v>
      </c>
      <c r="S197" s="15"/>
      <c r="T197" s="16">
        <v>3000000</v>
      </c>
      <c r="U197" s="16"/>
      <c r="V197" s="16"/>
      <c r="W197" s="80"/>
      <c r="X197" s="84"/>
      <c r="Y197" s="85"/>
      <c r="Z197" s="26"/>
      <c r="AA197" s="79"/>
      <c r="AB197" s="20"/>
      <c r="AC197" s="25"/>
      <c r="AD197" s="20"/>
      <c r="AE197" s="25"/>
      <c r="AF197" s="20"/>
      <c r="AG197" s="25"/>
      <c r="AH197" s="333">
        <v>3000000</v>
      </c>
      <c r="AI197" s="13" t="s">
        <v>2051</v>
      </c>
      <c r="AJ197" s="333">
        <v>3000000</v>
      </c>
      <c r="AK197" s="13" t="s">
        <v>2062</v>
      </c>
      <c r="AL197" s="334">
        <v>3000000</v>
      </c>
      <c r="AM197" s="13" t="s">
        <v>2064</v>
      </c>
      <c r="AN197" s="334"/>
      <c r="AO197" s="13"/>
      <c r="AP197" s="334"/>
      <c r="AQ197" s="13"/>
      <c r="AR197" s="20"/>
      <c r="AS197" s="25"/>
      <c r="AT197" s="20"/>
      <c r="AU197" s="25"/>
      <c r="AV197" s="20"/>
      <c r="AW197" s="25"/>
      <c r="AX197" s="20"/>
      <c r="AY197" s="25"/>
      <c r="AZ197" s="20"/>
      <c r="BA197" s="25"/>
      <c r="BB197" s="20"/>
      <c r="BC197" s="25"/>
      <c r="BD197" s="20"/>
      <c r="BE197" s="25"/>
      <c r="BF197" s="20"/>
      <c r="BG197" s="25"/>
      <c r="BH197" s="20"/>
      <c r="BI197" s="25"/>
      <c r="BJ197" s="18"/>
      <c r="BK197" s="25"/>
      <c r="BL197" s="25"/>
      <c r="BM197" s="25"/>
      <c r="BN197" s="25"/>
      <c r="BO197" s="25"/>
      <c r="BP197" s="25"/>
      <c r="BQ197" s="78"/>
    </row>
    <row r="198" spans="2:69" s="97" customFormat="1" ht="52.35" customHeight="1">
      <c r="B198" s="79"/>
      <c r="C198" s="79" t="s">
        <v>871</v>
      </c>
      <c r="D198" s="14" t="s">
        <v>560</v>
      </c>
      <c r="E198" s="14" t="s">
        <v>874</v>
      </c>
      <c r="F198" s="330" t="s">
        <v>2065</v>
      </c>
      <c r="G198" s="25"/>
      <c r="H198" s="26">
        <v>50</v>
      </c>
      <c r="I198" s="80"/>
      <c r="J198" s="80">
        <f t="shared" si="21"/>
        <v>0</v>
      </c>
      <c r="K198" s="80">
        <f t="shared" si="22"/>
        <v>2900000</v>
      </c>
      <c r="L198" s="80"/>
      <c r="M198" s="80" cm="1">
        <f t="array" ref="M198">MIN(IF(I198:K198&lt;&gt;0,I198:K198))</f>
        <v>2900000</v>
      </c>
      <c r="N198" s="81"/>
      <c r="O198" s="82"/>
      <c r="P198" s="336" t="s">
        <v>56</v>
      </c>
      <c r="Q198" s="80"/>
      <c r="R198" s="83">
        <v>1</v>
      </c>
      <c r="S198" s="15"/>
      <c r="T198" s="16">
        <v>2900000</v>
      </c>
      <c r="U198" s="16"/>
      <c r="V198" s="16"/>
      <c r="W198" s="80"/>
      <c r="X198" s="84"/>
      <c r="Y198" s="85"/>
      <c r="Z198" s="26"/>
      <c r="AA198" s="79"/>
      <c r="AB198" s="20"/>
      <c r="AC198" s="25"/>
      <c r="AD198" s="20"/>
      <c r="AE198" s="25"/>
      <c r="AF198" s="20"/>
      <c r="AG198" s="25"/>
      <c r="AH198" s="333">
        <v>2900000</v>
      </c>
      <c r="AI198" s="13" t="s">
        <v>2051</v>
      </c>
      <c r="AJ198" s="333">
        <v>2900000</v>
      </c>
      <c r="AK198" s="13" t="s">
        <v>2066</v>
      </c>
      <c r="AL198" s="334">
        <v>2900000</v>
      </c>
      <c r="AM198" s="13" t="s">
        <v>2067</v>
      </c>
      <c r="AN198" s="334"/>
      <c r="AO198" s="13"/>
      <c r="AP198" s="334"/>
      <c r="AQ198" s="13"/>
      <c r="AR198" s="20"/>
      <c r="AS198" s="25"/>
      <c r="AT198" s="20"/>
      <c r="AU198" s="25"/>
      <c r="AV198" s="20"/>
      <c r="AW198" s="25"/>
      <c r="AX198" s="20"/>
      <c r="AY198" s="25"/>
      <c r="AZ198" s="20"/>
      <c r="BA198" s="25"/>
      <c r="BB198" s="20"/>
      <c r="BC198" s="25"/>
      <c r="BD198" s="20"/>
      <c r="BE198" s="25"/>
      <c r="BF198" s="20"/>
      <c r="BG198" s="25"/>
      <c r="BH198" s="20"/>
      <c r="BI198" s="25"/>
      <c r="BJ198" s="18"/>
      <c r="BK198" s="25"/>
      <c r="BL198" s="25"/>
      <c r="BM198" s="25"/>
      <c r="BN198" s="25"/>
      <c r="BO198" s="25"/>
      <c r="BP198" s="25"/>
      <c r="BQ198" s="78"/>
    </row>
    <row r="199" spans="2:69" s="97" customFormat="1" ht="52.35" customHeight="1">
      <c r="B199" s="79"/>
      <c r="C199" s="79" t="s">
        <v>879</v>
      </c>
      <c r="D199" s="14" t="s">
        <v>562</v>
      </c>
      <c r="E199" s="14" t="s">
        <v>882</v>
      </c>
      <c r="F199" s="330" t="s">
        <v>2068</v>
      </c>
      <c r="G199" s="25"/>
      <c r="H199" s="26">
        <v>80</v>
      </c>
      <c r="I199" s="80"/>
      <c r="J199" s="80">
        <f t="shared" si="21"/>
        <v>0</v>
      </c>
      <c r="K199" s="80">
        <f t="shared" si="22"/>
        <v>3900000</v>
      </c>
      <c r="L199" s="80"/>
      <c r="M199" s="80" cm="1">
        <f t="array" ref="M199">MIN(IF(I199:K199&lt;&gt;0,I199:K199))</f>
        <v>3900000</v>
      </c>
      <c r="N199" s="81"/>
      <c r="O199" s="82"/>
      <c r="P199" s="336" t="s">
        <v>56</v>
      </c>
      <c r="Q199" s="80"/>
      <c r="R199" s="83">
        <v>1</v>
      </c>
      <c r="S199" s="15"/>
      <c r="T199" s="16">
        <v>3900000</v>
      </c>
      <c r="U199" s="16"/>
      <c r="V199" s="16"/>
      <c r="W199" s="80"/>
      <c r="X199" s="84"/>
      <c r="Y199" s="85"/>
      <c r="Z199" s="26"/>
      <c r="AA199" s="79"/>
      <c r="AB199" s="20"/>
      <c r="AC199" s="25"/>
      <c r="AD199" s="20"/>
      <c r="AE199" s="25"/>
      <c r="AF199" s="20"/>
      <c r="AG199" s="25"/>
      <c r="AH199" s="333">
        <v>3900000</v>
      </c>
      <c r="AI199" s="13" t="s">
        <v>2069</v>
      </c>
      <c r="AJ199" s="333"/>
      <c r="AK199" s="13"/>
      <c r="AL199" s="334"/>
      <c r="AM199" s="13"/>
      <c r="AN199" s="334"/>
      <c r="AO199" s="13"/>
      <c r="AP199" s="334"/>
      <c r="AQ199" s="13"/>
      <c r="AR199" s="20"/>
      <c r="AS199" s="25"/>
      <c r="AT199" s="20"/>
      <c r="AU199" s="25"/>
      <c r="AV199" s="20"/>
      <c r="AW199" s="25"/>
      <c r="AX199" s="20"/>
      <c r="AY199" s="25"/>
      <c r="AZ199" s="20"/>
      <c r="BA199" s="25"/>
      <c r="BB199" s="20"/>
      <c r="BC199" s="25"/>
      <c r="BD199" s="20"/>
      <c r="BE199" s="25"/>
      <c r="BF199" s="20"/>
      <c r="BG199" s="25"/>
      <c r="BH199" s="20"/>
      <c r="BI199" s="25"/>
      <c r="BJ199" s="18"/>
      <c r="BK199" s="25"/>
      <c r="BL199" s="25"/>
      <c r="BM199" s="25"/>
      <c r="BN199" s="25"/>
      <c r="BO199" s="25"/>
      <c r="BP199" s="25"/>
      <c r="BQ199" s="78"/>
    </row>
    <row r="200" spans="2:69" s="97" customFormat="1" ht="52.35" customHeight="1">
      <c r="B200" s="79"/>
      <c r="C200" s="79" t="s">
        <v>887</v>
      </c>
      <c r="D200" s="14" t="s">
        <v>564</v>
      </c>
      <c r="E200" s="14" t="s">
        <v>888</v>
      </c>
      <c r="F200" s="330" t="s">
        <v>2070</v>
      </c>
      <c r="G200" s="25"/>
      <c r="H200" s="26">
        <v>50</v>
      </c>
      <c r="I200" s="80"/>
      <c r="J200" s="80">
        <f t="shared" si="21"/>
        <v>0</v>
      </c>
      <c r="K200" s="80">
        <f t="shared" si="22"/>
        <v>3900000</v>
      </c>
      <c r="L200" s="80"/>
      <c r="M200" s="80" cm="1">
        <f t="array" ref="M200">MIN(IF(I200:K200&lt;&gt;0,I200:K200))</f>
        <v>3900000</v>
      </c>
      <c r="N200" s="81"/>
      <c r="O200" s="82"/>
      <c r="P200" s="336" t="s">
        <v>56</v>
      </c>
      <c r="Q200" s="80"/>
      <c r="R200" s="83">
        <v>1</v>
      </c>
      <c r="S200" s="15"/>
      <c r="T200" s="16">
        <v>3900000</v>
      </c>
      <c r="U200" s="16"/>
      <c r="V200" s="16"/>
      <c r="W200" s="80"/>
      <c r="X200" s="84"/>
      <c r="Y200" s="85"/>
      <c r="Z200" s="26"/>
      <c r="AA200" s="79"/>
      <c r="AB200" s="20"/>
      <c r="AC200" s="25"/>
      <c r="AD200" s="20"/>
      <c r="AE200" s="25"/>
      <c r="AF200" s="20"/>
      <c r="AG200" s="25"/>
      <c r="AH200" s="333">
        <v>3900000</v>
      </c>
      <c r="AI200" s="13" t="s">
        <v>2069</v>
      </c>
      <c r="AJ200" s="333"/>
      <c r="AK200" s="13"/>
      <c r="AL200" s="334"/>
      <c r="AM200" s="13"/>
      <c r="AN200" s="334"/>
      <c r="AO200" s="13"/>
      <c r="AP200" s="334"/>
      <c r="AQ200" s="13"/>
      <c r="AR200" s="20"/>
      <c r="AS200" s="25"/>
      <c r="AT200" s="20"/>
      <c r="AU200" s="25"/>
      <c r="AV200" s="20"/>
      <c r="AW200" s="25"/>
      <c r="AX200" s="20"/>
      <c r="AY200" s="25"/>
      <c r="AZ200" s="20"/>
      <c r="BA200" s="25"/>
      <c r="BB200" s="20"/>
      <c r="BC200" s="25"/>
      <c r="BD200" s="20"/>
      <c r="BE200" s="25"/>
      <c r="BF200" s="20"/>
      <c r="BG200" s="25"/>
      <c r="BH200" s="20"/>
      <c r="BI200" s="25"/>
      <c r="BJ200" s="18"/>
      <c r="BK200" s="25"/>
      <c r="BL200" s="25"/>
      <c r="BM200" s="25"/>
      <c r="BN200" s="25"/>
      <c r="BO200" s="25"/>
      <c r="BP200" s="25"/>
      <c r="BQ200" s="78"/>
    </row>
    <row r="201" spans="2:69" s="97" customFormat="1" ht="52.35" customHeight="1">
      <c r="B201" s="79"/>
      <c r="C201" s="79" t="s">
        <v>1220</v>
      </c>
      <c r="D201" s="14" t="s">
        <v>566</v>
      </c>
      <c r="E201" s="14" t="s">
        <v>1223</v>
      </c>
      <c r="F201" s="330" t="s">
        <v>2071</v>
      </c>
      <c r="G201" s="25"/>
      <c r="H201" s="26">
        <v>110</v>
      </c>
      <c r="I201" s="80"/>
      <c r="J201" s="80">
        <f t="shared" si="21"/>
        <v>0</v>
      </c>
      <c r="K201" s="80">
        <f t="shared" si="22"/>
        <v>7500000</v>
      </c>
      <c r="L201" s="80"/>
      <c r="M201" s="80" cm="1">
        <f t="array" ref="M201">MIN(IF(I201:K201&lt;&gt;0,I201:K201))</f>
        <v>7500000</v>
      </c>
      <c r="N201" s="81"/>
      <c r="O201" s="82"/>
      <c r="P201" s="336" t="s">
        <v>56</v>
      </c>
      <c r="Q201" s="80"/>
      <c r="R201" s="83">
        <v>1</v>
      </c>
      <c r="S201" s="15"/>
      <c r="T201" s="16">
        <v>7500000</v>
      </c>
      <c r="U201" s="16"/>
      <c r="V201" s="16"/>
      <c r="W201" s="80"/>
      <c r="X201" s="84"/>
      <c r="Y201" s="85"/>
      <c r="Z201" s="26"/>
      <c r="AA201" s="79"/>
      <c r="AB201" s="20"/>
      <c r="AC201" s="25"/>
      <c r="AD201" s="20"/>
      <c r="AE201" s="25"/>
      <c r="AF201" s="20"/>
      <c r="AG201" s="25"/>
      <c r="AH201" s="338">
        <v>7500000</v>
      </c>
      <c r="AI201" s="13" t="s">
        <v>2072</v>
      </c>
      <c r="AJ201" s="338">
        <v>7500000</v>
      </c>
      <c r="AK201" s="13" t="s">
        <v>2073</v>
      </c>
      <c r="AL201" s="339">
        <v>7500000</v>
      </c>
      <c r="AM201" s="13" t="s">
        <v>2074</v>
      </c>
      <c r="AN201" s="339">
        <v>7500000</v>
      </c>
      <c r="AO201" s="13" t="s">
        <v>2075</v>
      </c>
      <c r="AP201" s="334"/>
      <c r="AQ201" s="13"/>
      <c r="AR201" s="20"/>
      <c r="AS201" s="25"/>
      <c r="AT201" s="20"/>
      <c r="AU201" s="25"/>
      <c r="AV201" s="20"/>
      <c r="AW201" s="25"/>
      <c r="AX201" s="20"/>
      <c r="AY201" s="25"/>
      <c r="AZ201" s="20"/>
      <c r="BA201" s="25"/>
      <c r="BB201" s="20"/>
      <c r="BC201" s="25"/>
      <c r="BD201" s="20"/>
      <c r="BE201" s="25"/>
      <c r="BF201" s="20"/>
      <c r="BG201" s="25"/>
      <c r="BH201" s="20"/>
      <c r="BI201" s="25"/>
      <c r="BJ201" s="18"/>
      <c r="BK201" s="25"/>
      <c r="BL201" s="25"/>
      <c r="BM201" s="25"/>
      <c r="BN201" s="25"/>
      <c r="BO201" s="25"/>
      <c r="BP201" s="25"/>
      <c r="BQ201" s="78"/>
    </row>
    <row r="202" spans="2:69" s="97" customFormat="1" ht="52.35" customHeight="1">
      <c r="B202" s="79"/>
      <c r="C202" s="79" t="s">
        <v>1225</v>
      </c>
      <c r="D202" s="14" t="s">
        <v>568</v>
      </c>
      <c r="E202" s="14" t="s">
        <v>1228</v>
      </c>
      <c r="F202" s="330" t="s">
        <v>2076</v>
      </c>
      <c r="G202" s="25"/>
      <c r="H202" s="26">
        <v>610</v>
      </c>
      <c r="I202" s="80"/>
      <c r="J202" s="80">
        <f t="shared" si="21"/>
        <v>0</v>
      </c>
      <c r="K202" s="80">
        <f t="shared" si="22"/>
        <v>8700000</v>
      </c>
      <c r="L202" s="80"/>
      <c r="M202" s="80" cm="1">
        <f t="array" ref="M202">MIN(IF(I202:K202&lt;&gt;0,I202:K202))</f>
        <v>8700000</v>
      </c>
      <c r="N202" s="81"/>
      <c r="O202" s="82"/>
      <c r="P202" s="336" t="s">
        <v>56</v>
      </c>
      <c r="Q202" s="80"/>
      <c r="R202" s="83">
        <v>1</v>
      </c>
      <c r="S202" s="15"/>
      <c r="T202" s="16">
        <v>9120000</v>
      </c>
      <c r="U202" s="16"/>
      <c r="V202" s="16"/>
      <c r="W202" s="80"/>
      <c r="X202" s="84"/>
      <c r="Y202" s="85"/>
      <c r="Z202" s="26"/>
      <c r="AA202" s="79"/>
      <c r="AB202" s="20"/>
      <c r="AC202" s="25"/>
      <c r="AD202" s="20"/>
      <c r="AE202" s="25"/>
      <c r="AF202" s="20"/>
      <c r="AG202" s="25"/>
      <c r="AH202" s="333">
        <v>9120000</v>
      </c>
      <c r="AI202" s="13" t="s">
        <v>2072</v>
      </c>
      <c r="AJ202" s="338">
        <v>9120000</v>
      </c>
      <c r="AK202" s="13" t="s">
        <v>2073</v>
      </c>
      <c r="AL202" s="339">
        <v>9120000</v>
      </c>
      <c r="AM202" s="13" t="s">
        <v>2021</v>
      </c>
      <c r="AN202" s="339">
        <v>8700000</v>
      </c>
      <c r="AO202" s="13" t="s">
        <v>2008</v>
      </c>
      <c r="AP202" s="339">
        <v>8700000</v>
      </c>
      <c r="AQ202" s="13" t="s">
        <v>2077</v>
      </c>
      <c r="AR202" s="20"/>
      <c r="AS202" s="25"/>
      <c r="AT202" s="20"/>
      <c r="AU202" s="25"/>
      <c r="AV202" s="20"/>
      <c r="AW202" s="25"/>
      <c r="AX202" s="20"/>
      <c r="AY202" s="25"/>
      <c r="AZ202" s="20"/>
      <c r="BA202" s="25"/>
      <c r="BB202" s="20"/>
      <c r="BC202" s="25"/>
      <c r="BD202" s="20"/>
      <c r="BE202" s="25"/>
      <c r="BF202" s="20"/>
      <c r="BG202" s="25"/>
      <c r="BH202" s="20"/>
      <c r="BI202" s="25"/>
      <c r="BJ202" s="18"/>
      <c r="BK202" s="25"/>
      <c r="BL202" s="25"/>
      <c r="BM202" s="25"/>
      <c r="BN202" s="25"/>
      <c r="BO202" s="25"/>
      <c r="BP202" s="25"/>
      <c r="BQ202" s="78"/>
    </row>
    <row r="203" spans="2:69" s="97" customFormat="1" ht="52.35" customHeight="1">
      <c r="B203" s="79"/>
      <c r="C203" s="79" t="s">
        <v>672</v>
      </c>
      <c r="D203" s="14" t="s">
        <v>570</v>
      </c>
      <c r="E203" s="14" t="s">
        <v>674</v>
      </c>
      <c r="F203" s="330" t="s">
        <v>2078</v>
      </c>
      <c r="G203" s="25"/>
      <c r="H203" s="26">
        <v>2600</v>
      </c>
      <c r="I203" s="80"/>
      <c r="J203" s="80">
        <f t="shared" si="21"/>
        <v>0</v>
      </c>
      <c r="K203" s="80">
        <f t="shared" si="22"/>
        <v>38000</v>
      </c>
      <c r="L203" s="80"/>
      <c r="M203" s="80" cm="1">
        <f t="array" ref="M203">MIN(IF(I203:K203&lt;&gt;0,I203:K203))</f>
        <v>38000</v>
      </c>
      <c r="N203" s="81"/>
      <c r="O203" s="82"/>
      <c r="P203" s="336" t="s">
        <v>56</v>
      </c>
      <c r="Q203" s="80"/>
      <c r="R203" s="83">
        <v>1</v>
      </c>
      <c r="S203" s="15"/>
      <c r="T203" s="16">
        <v>380000</v>
      </c>
      <c r="U203" s="16"/>
      <c r="V203" s="16"/>
      <c r="W203" s="80"/>
      <c r="X203" s="84"/>
      <c r="Y203" s="85"/>
      <c r="Z203" s="26"/>
      <c r="AA203" s="79"/>
      <c r="AB203" s="20"/>
      <c r="AC203" s="25"/>
      <c r="AD203" s="20"/>
      <c r="AE203" s="25"/>
      <c r="AF203" s="20"/>
      <c r="AG203" s="25"/>
      <c r="AH203" s="333">
        <v>38000</v>
      </c>
      <c r="AI203" s="13" t="s">
        <v>2066</v>
      </c>
      <c r="AJ203" s="333"/>
      <c r="AK203" s="13"/>
      <c r="AL203" s="334"/>
      <c r="AM203" s="13"/>
      <c r="AN203" s="334"/>
      <c r="AO203" s="13"/>
      <c r="AP203" s="334"/>
      <c r="AQ203" s="13"/>
      <c r="AR203" s="20"/>
      <c r="AS203" s="25"/>
      <c r="AT203" s="20"/>
      <c r="AU203" s="25"/>
      <c r="AV203" s="20"/>
      <c r="AW203" s="25"/>
      <c r="AX203" s="20"/>
      <c r="AY203" s="25"/>
      <c r="AZ203" s="20"/>
      <c r="BA203" s="25"/>
      <c r="BB203" s="20"/>
      <c r="BC203" s="25"/>
      <c r="BD203" s="20"/>
      <c r="BE203" s="25"/>
      <c r="BF203" s="20"/>
      <c r="BG203" s="25"/>
      <c r="BH203" s="20"/>
      <c r="BI203" s="25"/>
      <c r="BJ203" s="18"/>
      <c r="BK203" s="25"/>
      <c r="BL203" s="25"/>
      <c r="BM203" s="25"/>
      <c r="BN203" s="25"/>
      <c r="BO203" s="25"/>
      <c r="BP203" s="25"/>
      <c r="BQ203" s="78"/>
    </row>
    <row r="204" spans="2:69" s="97" customFormat="1" ht="52.35" customHeight="1">
      <c r="B204" s="79"/>
      <c r="C204" s="79" t="s">
        <v>678</v>
      </c>
      <c r="D204" s="14" t="s">
        <v>573</v>
      </c>
      <c r="E204" s="14" t="s">
        <v>680</v>
      </c>
      <c r="F204" s="330" t="s">
        <v>2079</v>
      </c>
      <c r="G204" s="25"/>
      <c r="H204" s="26">
        <v>1500</v>
      </c>
      <c r="I204" s="80"/>
      <c r="J204" s="80">
        <f t="shared" si="21"/>
        <v>0</v>
      </c>
      <c r="K204" s="80">
        <f t="shared" si="22"/>
        <v>0</v>
      </c>
      <c r="L204" s="80"/>
      <c r="M204" s="80" cm="1">
        <f t="array" ref="M204">MIN(IF(I204:K204&lt;&gt;0,I204:K204))</f>
        <v>0</v>
      </c>
      <c r="N204" s="81"/>
      <c r="O204" s="82"/>
      <c r="P204" s="336" t="s">
        <v>56</v>
      </c>
      <c r="Q204" s="80"/>
      <c r="R204" s="83">
        <v>1</v>
      </c>
      <c r="S204" s="15"/>
      <c r="T204" s="16">
        <v>6500000</v>
      </c>
      <c r="U204" s="16"/>
      <c r="V204" s="16"/>
      <c r="W204" s="80"/>
      <c r="X204" s="84"/>
      <c r="Y204" s="85"/>
      <c r="Z204" s="26"/>
      <c r="AA204" s="79"/>
      <c r="AB204" s="20"/>
      <c r="AC204" s="25"/>
      <c r="AD204" s="20"/>
      <c r="AE204" s="25"/>
      <c r="AF204" s="20"/>
      <c r="AG204" s="25"/>
      <c r="AH204" s="333"/>
      <c r="AI204" s="13"/>
      <c r="AJ204" s="333"/>
      <c r="AK204" s="13"/>
      <c r="AL204" s="334"/>
      <c r="AM204" s="13"/>
      <c r="AN204" s="334"/>
      <c r="AO204" s="13"/>
      <c r="AP204" s="334"/>
      <c r="AQ204" s="13"/>
      <c r="AR204" s="20"/>
      <c r="AS204" s="25"/>
      <c r="AT204" s="20"/>
      <c r="AU204" s="25"/>
      <c r="AV204" s="20"/>
      <c r="AW204" s="25"/>
      <c r="AX204" s="20"/>
      <c r="AY204" s="25"/>
      <c r="AZ204" s="20"/>
      <c r="BA204" s="25"/>
      <c r="BB204" s="20"/>
      <c r="BC204" s="25"/>
      <c r="BD204" s="20"/>
      <c r="BE204" s="25"/>
      <c r="BF204" s="20"/>
      <c r="BG204" s="25"/>
      <c r="BH204" s="20"/>
      <c r="BI204" s="25"/>
      <c r="BJ204" s="18"/>
      <c r="BK204" s="25"/>
      <c r="BL204" s="25"/>
      <c r="BM204" s="25"/>
      <c r="BN204" s="25"/>
      <c r="BO204" s="25"/>
      <c r="BP204" s="25"/>
      <c r="BQ204" s="78"/>
    </row>
    <row r="205" spans="2:69" s="97" customFormat="1" ht="52.35" customHeight="1">
      <c r="B205" s="79"/>
      <c r="C205" s="79" t="s">
        <v>684</v>
      </c>
      <c r="D205" s="14" t="s">
        <v>575</v>
      </c>
      <c r="E205" s="14" t="s">
        <v>686</v>
      </c>
      <c r="F205" s="330" t="s">
        <v>2080</v>
      </c>
      <c r="G205" s="25"/>
      <c r="H205" s="26">
        <v>1800</v>
      </c>
      <c r="I205" s="80"/>
      <c r="J205" s="80">
        <f t="shared" si="21"/>
        <v>0</v>
      </c>
      <c r="K205" s="80">
        <f t="shared" si="22"/>
        <v>0</v>
      </c>
      <c r="L205" s="80"/>
      <c r="M205" s="80" cm="1">
        <f t="array" ref="M205">MIN(IF(I205:K205&lt;&gt;0,I205:K205))</f>
        <v>0</v>
      </c>
      <c r="N205" s="81"/>
      <c r="O205" s="82"/>
      <c r="P205" s="336" t="s">
        <v>56</v>
      </c>
      <c r="Q205" s="80"/>
      <c r="R205" s="83">
        <v>1</v>
      </c>
      <c r="S205" s="15"/>
      <c r="T205" s="16">
        <v>6500000</v>
      </c>
      <c r="U205" s="16"/>
      <c r="V205" s="16"/>
      <c r="W205" s="80"/>
      <c r="X205" s="84"/>
      <c r="Y205" s="85"/>
      <c r="Z205" s="26"/>
      <c r="AA205" s="79"/>
      <c r="AB205" s="20"/>
      <c r="AC205" s="25"/>
      <c r="AD205" s="20"/>
      <c r="AE205" s="25"/>
      <c r="AF205" s="20"/>
      <c r="AG205" s="25"/>
      <c r="AH205" s="333"/>
      <c r="AI205" s="13"/>
      <c r="AJ205" s="333"/>
      <c r="AK205" s="13"/>
      <c r="AL205" s="334"/>
      <c r="AM205" s="13"/>
      <c r="AN205" s="334"/>
      <c r="AO205" s="13"/>
      <c r="AP205" s="334"/>
      <c r="AQ205" s="13"/>
      <c r="AR205" s="20"/>
      <c r="AS205" s="25"/>
      <c r="AT205" s="20"/>
      <c r="AU205" s="25"/>
      <c r="AV205" s="20"/>
      <c r="AW205" s="25"/>
      <c r="AX205" s="20"/>
      <c r="AY205" s="25"/>
      <c r="AZ205" s="20"/>
      <c r="BA205" s="25"/>
      <c r="BB205" s="20"/>
      <c r="BC205" s="25"/>
      <c r="BD205" s="20"/>
      <c r="BE205" s="25"/>
      <c r="BF205" s="20"/>
      <c r="BG205" s="25"/>
      <c r="BH205" s="20"/>
      <c r="BI205" s="25"/>
      <c r="BJ205" s="18"/>
      <c r="BK205" s="25"/>
      <c r="BL205" s="25"/>
      <c r="BM205" s="25"/>
      <c r="BN205" s="25"/>
      <c r="BO205" s="25"/>
      <c r="BP205" s="25"/>
      <c r="BQ205" s="78"/>
    </row>
    <row r="206" spans="2:69" s="97" customFormat="1" ht="52.35" customHeight="1">
      <c r="B206" s="79"/>
      <c r="C206" s="79" t="s">
        <v>690</v>
      </c>
      <c r="D206" s="14" t="s">
        <v>577</v>
      </c>
      <c r="E206" s="14" t="s">
        <v>692</v>
      </c>
      <c r="F206" s="330"/>
      <c r="G206" s="25"/>
      <c r="H206" s="26">
        <v>700</v>
      </c>
      <c r="I206" s="80"/>
      <c r="J206" s="80">
        <f t="shared" si="21"/>
        <v>0</v>
      </c>
      <c r="K206" s="80">
        <f t="shared" si="22"/>
        <v>0</v>
      </c>
      <c r="L206" s="80"/>
      <c r="M206" s="80" cm="1">
        <f t="array" ref="M206">MIN(IF(I206:K206&lt;&gt;0,I206:K206))</f>
        <v>0</v>
      </c>
      <c r="N206" s="81"/>
      <c r="O206" s="82"/>
      <c r="P206" s="336" t="s">
        <v>56</v>
      </c>
      <c r="Q206" s="80"/>
      <c r="R206" s="83">
        <v>1</v>
      </c>
      <c r="S206" s="15"/>
      <c r="T206" s="16">
        <v>6500000</v>
      </c>
      <c r="U206" s="16"/>
      <c r="V206" s="16"/>
      <c r="W206" s="80"/>
      <c r="X206" s="84"/>
      <c r="Y206" s="85"/>
      <c r="Z206" s="26"/>
      <c r="AA206" s="79"/>
      <c r="AB206" s="20"/>
      <c r="AC206" s="25"/>
      <c r="AD206" s="20"/>
      <c r="AE206" s="25"/>
      <c r="AF206" s="20"/>
      <c r="AG206" s="25"/>
      <c r="AH206" s="333"/>
      <c r="AI206" s="13"/>
      <c r="AJ206" s="333"/>
      <c r="AK206" s="13"/>
      <c r="AL206" s="334"/>
      <c r="AM206" s="13"/>
      <c r="AN206" s="334"/>
      <c r="AO206" s="13"/>
      <c r="AP206" s="334"/>
      <c r="AQ206" s="13"/>
      <c r="AR206" s="20"/>
      <c r="AS206" s="25"/>
      <c r="AT206" s="20"/>
      <c r="AU206" s="25"/>
      <c r="AV206" s="20"/>
      <c r="AW206" s="25"/>
      <c r="AX206" s="20"/>
      <c r="AY206" s="25"/>
      <c r="AZ206" s="20"/>
      <c r="BA206" s="25"/>
      <c r="BB206" s="20"/>
      <c r="BC206" s="25"/>
      <c r="BD206" s="20"/>
      <c r="BE206" s="25"/>
      <c r="BF206" s="20"/>
      <c r="BG206" s="25"/>
      <c r="BH206" s="20"/>
      <c r="BI206" s="25"/>
      <c r="BJ206" s="18"/>
      <c r="BK206" s="25"/>
      <c r="BL206" s="25"/>
      <c r="BM206" s="25"/>
      <c r="BN206" s="25"/>
      <c r="BO206" s="25"/>
      <c r="BP206" s="25"/>
      <c r="BQ206" s="78"/>
    </row>
    <row r="207" spans="2:69" s="97" customFormat="1" ht="52.35" customHeight="1">
      <c r="B207" s="79"/>
      <c r="C207" s="79" t="s">
        <v>696</v>
      </c>
      <c r="D207" s="14" t="s">
        <v>579</v>
      </c>
      <c r="E207" s="14" t="s">
        <v>698</v>
      </c>
      <c r="F207" s="330"/>
      <c r="G207" s="25"/>
      <c r="H207" s="26">
        <v>50</v>
      </c>
      <c r="I207" s="80"/>
      <c r="J207" s="80">
        <f t="shared" si="21"/>
        <v>0</v>
      </c>
      <c r="K207" s="80">
        <f t="shared" si="22"/>
        <v>0</v>
      </c>
      <c r="L207" s="80"/>
      <c r="M207" s="80" cm="1">
        <f t="array" ref="M207">MIN(IF(I207:K207&lt;&gt;0,I207:K207))</f>
        <v>0</v>
      </c>
      <c r="N207" s="81"/>
      <c r="O207" s="82"/>
      <c r="P207" s="336" t="s">
        <v>56</v>
      </c>
      <c r="Q207" s="80"/>
      <c r="R207" s="83">
        <v>1</v>
      </c>
      <c r="S207" s="15"/>
      <c r="T207" s="16">
        <v>6500000</v>
      </c>
      <c r="U207" s="16"/>
      <c r="V207" s="16"/>
      <c r="W207" s="80"/>
      <c r="X207" s="84"/>
      <c r="Y207" s="85"/>
      <c r="Z207" s="26"/>
      <c r="AA207" s="79"/>
      <c r="AB207" s="20"/>
      <c r="AC207" s="25"/>
      <c r="AD207" s="20"/>
      <c r="AE207" s="25"/>
      <c r="AF207" s="20"/>
      <c r="AG207" s="25"/>
      <c r="AH207" s="333"/>
      <c r="AI207" s="13"/>
      <c r="AJ207" s="333"/>
      <c r="AK207" s="13"/>
      <c r="AL207" s="334"/>
      <c r="AM207" s="13"/>
      <c r="AN207" s="334"/>
      <c r="AO207" s="13"/>
      <c r="AP207" s="334"/>
      <c r="AQ207" s="13"/>
      <c r="AR207" s="20"/>
      <c r="AS207" s="25"/>
      <c r="AT207" s="20"/>
      <c r="AU207" s="25"/>
      <c r="AV207" s="20"/>
      <c r="AW207" s="25"/>
      <c r="AX207" s="20"/>
      <c r="AY207" s="25"/>
      <c r="AZ207" s="20"/>
      <c r="BA207" s="25"/>
      <c r="BB207" s="20"/>
      <c r="BC207" s="25"/>
      <c r="BD207" s="20"/>
      <c r="BE207" s="25"/>
      <c r="BF207" s="20"/>
      <c r="BG207" s="25"/>
      <c r="BH207" s="20"/>
      <c r="BI207" s="25"/>
      <c r="BJ207" s="18"/>
      <c r="BK207" s="25"/>
      <c r="BL207" s="25"/>
      <c r="BM207" s="25"/>
      <c r="BN207" s="25"/>
      <c r="BO207" s="25"/>
      <c r="BP207" s="25"/>
      <c r="BQ207" s="78"/>
    </row>
    <row r="208" spans="2:69" s="97" customFormat="1" ht="52.35" customHeight="1">
      <c r="B208" s="79"/>
      <c r="C208" s="79" t="s">
        <v>1377</v>
      </c>
      <c r="D208" s="14" t="s">
        <v>581</v>
      </c>
      <c r="E208" s="14" t="s">
        <v>1525</v>
      </c>
      <c r="F208" s="330" t="s">
        <v>2123</v>
      </c>
      <c r="G208" s="25"/>
      <c r="H208" s="26">
        <v>50</v>
      </c>
      <c r="I208" s="80"/>
      <c r="J208" s="80">
        <f t="shared" si="21"/>
        <v>0</v>
      </c>
      <c r="K208" s="80">
        <f t="shared" si="22"/>
        <v>5575000</v>
      </c>
      <c r="L208" s="80"/>
      <c r="M208" s="80" cm="1">
        <f t="array" ref="M208">MIN(IF(I208:K208&lt;&gt;0,I208:K208))</f>
        <v>5575000</v>
      </c>
      <c r="N208" s="81"/>
      <c r="O208" s="82"/>
      <c r="P208" s="336" t="s">
        <v>56</v>
      </c>
      <c r="Q208" s="80"/>
      <c r="R208" s="83">
        <v>1</v>
      </c>
      <c r="S208" s="15"/>
      <c r="T208" s="16">
        <v>5575000</v>
      </c>
      <c r="U208" s="16"/>
      <c r="V208" s="16"/>
      <c r="W208" s="80"/>
      <c r="X208" s="84"/>
      <c r="Y208" s="85"/>
      <c r="Z208" s="26"/>
      <c r="AA208" s="79"/>
      <c r="AB208" s="20"/>
      <c r="AC208" s="25"/>
      <c r="AD208" s="20"/>
      <c r="AE208" s="25"/>
      <c r="AF208" s="20"/>
      <c r="AG208" s="25"/>
      <c r="AH208" s="338">
        <v>5575000</v>
      </c>
      <c r="AI208" s="13" t="s">
        <v>1865</v>
      </c>
      <c r="AJ208" s="333"/>
      <c r="AK208" s="13"/>
      <c r="AL208" s="334"/>
      <c r="AM208" s="13"/>
      <c r="AN208" s="334"/>
      <c r="AO208" s="13"/>
      <c r="AP208" s="334"/>
      <c r="AQ208" s="13"/>
      <c r="AR208" s="20"/>
      <c r="AS208" s="25"/>
      <c r="AT208" s="20"/>
      <c r="AU208" s="25"/>
      <c r="AV208" s="20"/>
      <c r="AW208" s="25"/>
      <c r="AX208" s="20"/>
      <c r="AY208" s="25"/>
      <c r="AZ208" s="20"/>
      <c r="BA208" s="25"/>
      <c r="BB208" s="20"/>
      <c r="BC208" s="25"/>
      <c r="BD208" s="20"/>
      <c r="BE208" s="25"/>
      <c r="BF208" s="20"/>
      <c r="BG208" s="25"/>
      <c r="BH208" s="20"/>
      <c r="BI208" s="25"/>
      <c r="BJ208" s="18"/>
      <c r="BK208" s="25"/>
      <c r="BL208" s="25"/>
      <c r="BM208" s="25"/>
      <c r="BN208" s="25"/>
      <c r="BO208" s="25"/>
      <c r="BP208" s="25"/>
      <c r="BQ208" s="78"/>
    </row>
    <row r="209" spans="2:69" s="97" customFormat="1" ht="52.35" customHeight="1">
      <c r="B209" s="79"/>
      <c r="C209" s="79" t="s">
        <v>1383</v>
      </c>
      <c r="D209" s="14" t="s">
        <v>583</v>
      </c>
      <c r="E209" s="14" t="s">
        <v>1533</v>
      </c>
      <c r="F209" s="330" t="s">
        <v>2081</v>
      </c>
      <c r="G209" s="25"/>
      <c r="H209" s="26" t="s">
        <v>1532</v>
      </c>
      <c r="I209" s="80"/>
      <c r="J209" s="80">
        <f t="shared" si="21"/>
        <v>0</v>
      </c>
      <c r="K209" s="80">
        <f t="shared" si="22"/>
        <v>5575000</v>
      </c>
      <c r="L209" s="80"/>
      <c r="M209" s="80" cm="1">
        <f t="array" ref="M209">MIN(IF(I209:K209&lt;&gt;0,I209:K209))</f>
        <v>5575000</v>
      </c>
      <c r="N209" s="81"/>
      <c r="O209" s="82"/>
      <c r="P209" s="336" t="s">
        <v>56</v>
      </c>
      <c r="Q209" s="80"/>
      <c r="R209" s="83">
        <v>1</v>
      </c>
      <c r="S209" s="15"/>
      <c r="T209" s="16">
        <v>5575000</v>
      </c>
      <c r="U209" s="16"/>
      <c r="V209" s="16"/>
      <c r="W209" s="80"/>
      <c r="X209" s="84"/>
      <c r="Y209" s="85"/>
      <c r="Z209" s="26"/>
      <c r="AA209" s="79"/>
      <c r="AB209" s="20"/>
      <c r="AC209" s="25"/>
      <c r="AD209" s="20"/>
      <c r="AE209" s="25"/>
      <c r="AF209" s="20"/>
      <c r="AG209" s="25"/>
      <c r="AH209" s="333">
        <v>5575000</v>
      </c>
      <c r="AI209" s="13" t="s">
        <v>2082</v>
      </c>
      <c r="AJ209" s="333"/>
      <c r="AK209" s="13"/>
      <c r="AL209" s="334"/>
      <c r="AM209" s="13"/>
      <c r="AN209" s="334"/>
      <c r="AO209" s="13"/>
      <c r="AP209" s="334"/>
      <c r="AQ209" s="13"/>
      <c r="AR209" s="20"/>
      <c r="AS209" s="25"/>
      <c r="AT209" s="20"/>
      <c r="AU209" s="25"/>
      <c r="AV209" s="20"/>
      <c r="AW209" s="25"/>
      <c r="AX209" s="20"/>
      <c r="AY209" s="25"/>
      <c r="AZ209" s="20"/>
      <c r="BA209" s="25"/>
      <c r="BB209" s="20"/>
      <c r="BC209" s="25"/>
      <c r="BD209" s="20"/>
      <c r="BE209" s="25"/>
      <c r="BF209" s="20"/>
      <c r="BG209" s="25"/>
      <c r="BH209" s="20"/>
      <c r="BI209" s="25"/>
      <c r="BJ209" s="18"/>
      <c r="BK209" s="25"/>
      <c r="BL209" s="25"/>
      <c r="BM209" s="25"/>
      <c r="BN209" s="25"/>
      <c r="BO209" s="25"/>
      <c r="BP209" s="25"/>
      <c r="BQ209" s="78"/>
    </row>
    <row r="210" spans="2:69" s="97" customFormat="1" ht="52.35" customHeight="1">
      <c r="B210" s="79"/>
      <c r="C210" s="79" t="s">
        <v>702</v>
      </c>
      <c r="D210" s="14" t="s">
        <v>585</v>
      </c>
      <c r="E210" s="14" t="s">
        <v>703</v>
      </c>
      <c r="F210" s="330" t="s">
        <v>2083</v>
      </c>
      <c r="G210" s="25"/>
      <c r="H210" s="26">
        <v>310</v>
      </c>
      <c r="I210" s="80"/>
      <c r="J210" s="80">
        <f t="shared" si="21"/>
        <v>0</v>
      </c>
      <c r="K210" s="80">
        <f t="shared" si="22"/>
        <v>2374000</v>
      </c>
      <c r="L210" s="80"/>
      <c r="M210" s="80" cm="1">
        <f t="array" ref="M210">MIN(IF(I210:K210&lt;&gt;0,I210:K210))</f>
        <v>2374000</v>
      </c>
      <c r="N210" s="81"/>
      <c r="O210" s="82"/>
      <c r="P210" s="336" t="s">
        <v>56</v>
      </c>
      <c r="Q210" s="80"/>
      <c r="R210" s="83">
        <v>4</v>
      </c>
      <c r="S210" s="15"/>
      <c r="T210" s="16">
        <v>2375000</v>
      </c>
      <c r="U210" s="16"/>
      <c r="V210" s="16"/>
      <c r="W210" s="80"/>
      <c r="X210" s="84"/>
      <c r="Y210" s="85"/>
      <c r="Z210" s="26"/>
      <c r="AA210" s="79"/>
      <c r="AB210" s="20"/>
      <c r="AC210" s="25"/>
      <c r="AD210" s="20"/>
      <c r="AE210" s="25"/>
      <c r="AF210" s="20"/>
      <c r="AG210" s="25"/>
      <c r="AH210" s="338">
        <v>2374000</v>
      </c>
      <c r="AI210" s="13" t="s">
        <v>2084</v>
      </c>
      <c r="AJ210" s="333"/>
      <c r="AK210" s="13"/>
      <c r="AL210" s="334"/>
      <c r="AM210" s="13"/>
      <c r="AN210" s="334"/>
      <c r="AO210" s="13"/>
      <c r="AP210" s="334"/>
      <c r="AQ210" s="13"/>
      <c r="AR210" s="20"/>
      <c r="AS210" s="25"/>
      <c r="AT210" s="20"/>
      <c r="AU210" s="25"/>
      <c r="AV210" s="20"/>
      <c r="AW210" s="25"/>
      <c r="AX210" s="20"/>
      <c r="AY210" s="25"/>
      <c r="AZ210" s="20"/>
      <c r="BA210" s="25"/>
      <c r="BB210" s="20"/>
      <c r="BC210" s="25"/>
      <c r="BD210" s="20"/>
      <c r="BE210" s="25"/>
      <c r="BF210" s="20"/>
      <c r="BG210" s="25"/>
      <c r="BH210" s="20"/>
      <c r="BI210" s="25"/>
      <c r="BJ210" s="18"/>
      <c r="BK210" s="25"/>
      <c r="BL210" s="25"/>
      <c r="BM210" s="25"/>
      <c r="BN210" s="25"/>
      <c r="BO210" s="25"/>
      <c r="BP210" s="25"/>
      <c r="BQ210" s="78"/>
    </row>
    <row r="211" spans="2:69" s="97" customFormat="1" ht="52.35" customHeight="1">
      <c r="B211" s="79"/>
      <c r="C211" s="79" t="s">
        <v>702</v>
      </c>
      <c r="D211" s="14" t="s">
        <v>585</v>
      </c>
      <c r="E211" s="14" t="s">
        <v>1352</v>
      </c>
      <c r="F211" s="330" t="s">
        <v>2083</v>
      </c>
      <c r="G211" s="25"/>
      <c r="H211" s="26">
        <v>310</v>
      </c>
      <c r="I211" s="80"/>
      <c r="J211" s="80">
        <f t="shared" si="21"/>
        <v>0</v>
      </c>
      <c r="K211" s="80">
        <f t="shared" si="22"/>
        <v>0</v>
      </c>
      <c r="L211" s="80"/>
      <c r="M211" s="80" cm="1">
        <f t="array" ref="M211">MIN(IF(I211:K211&lt;&gt;0,I211:K211))</f>
        <v>0</v>
      </c>
      <c r="N211" s="81"/>
      <c r="O211" s="82"/>
      <c r="P211" s="336" t="s">
        <v>56</v>
      </c>
      <c r="Q211" s="80"/>
      <c r="R211" s="83">
        <v>4</v>
      </c>
      <c r="S211" s="15"/>
      <c r="T211" s="16">
        <v>2611400</v>
      </c>
      <c r="U211" s="16"/>
      <c r="V211" s="16"/>
      <c r="W211" s="80"/>
      <c r="X211" s="84"/>
      <c r="Y211" s="85"/>
      <c r="Z211" s="26"/>
      <c r="AA211" s="79"/>
      <c r="AB211" s="20"/>
      <c r="AC211" s="25"/>
      <c r="AD211" s="20"/>
      <c r="AE211" s="25"/>
      <c r="AF211" s="20"/>
      <c r="AG211" s="25"/>
      <c r="AH211" s="333"/>
      <c r="AI211" s="13"/>
      <c r="AJ211" s="333"/>
      <c r="AK211" s="13"/>
      <c r="AL211" s="334"/>
      <c r="AM211" s="13"/>
      <c r="AN211" s="334"/>
      <c r="AO211" s="13"/>
      <c r="AP211" s="334"/>
      <c r="AQ211" s="13"/>
      <c r="AR211" s="20"/>
      <c r="AS211" s="25"/>
      <c r="AT211" s="20"/>
      <c r="AU211" s="25"/>
      <c r="AV211" s="20"/>
      <c r="AW211" s="25"/>
      <c r="AX211" s="20"/>
      <c r="AY211" s="25"/>
      <c r="AZ211" s="20"/>
      <c r="BA211" s="25"/>
      <c r="BB211" s="20"/>
      <c r="BC211" s="25"/>
      <c r="BD211" s="20"/>
      <c r="BE211" s="25"/>
      <c r="BF211" s="20"/>
      <c r="BG211" s="25"/>
      <c r="BH211" s="20"/>
      <c r="BI211" s="25"/>
      <c r="BJ211" s="18"/>
      <c r="BK211" s="25"/>
      <c r="BL211" s="25"/>
      <c r="BM211" s="25"/>
      <c r="BN211" s="25"/>
      <c r="BO211" s="25"/>
      <c r="BP211" s="25"/>
      <c r="BQ211" s="78"/>
    </row>
    <row r="212" spans="2:69" s="97" customFormat="1" ht="52.35" customHeight="1">
      <c r="B212" s="79"/>
      <c r="C212" s="79" t="s">
        <v>702</v>
      </c>
      <c r="D212" s="14" t="s">
        <v>585</v>
      </c>
      <c r="E212" s="14" t="s">
        <v>1352</v>
      </c>
      <c r="F212" s="330" t="s">
        <v>2083</v>
      </c>
      <c r="G212" s="25"/>
      <c r="H212" s="26">
        <v>310</v>
      </c>
      <c r="I212" s="80"/>
      <c r="J212" s="80">
        <f t="shared" si="21"/>
        <v>0</v>
      </c>
      <c r="K212" s="80">
        <f t="shared" si="22"/>
        <v>0</v>
      </c>
      <c r="L212" s="80"/>
      <c r="M212" s="80" cm="1">
        <f t="array" ref="M212">MIN(IF(I212:K212&lt;&gt;0,I212:K212))</f>
        <v>0</v>
      </c>
      <c r="N212" s="81"/>
      <c r="O212" s="82"/>
      <c r="P212" s="336" t="s">
        <v>58</v>
      </c>
      <c r="Q212" s="80"/>
      <c r="R212" s="83">
        <v>4</v>
      </c>
      <c r="S212" s="15"/>
      <c r="T212" s="16">
        <v>2350000</v>
      </c>
      <c r="U212" s="16"/>
      <c r="V212" s="16"/>
      <c r="W212" s="80"/>
      <c r="X212" s="84"/>
      <c r="Y212" s="85"/>
      <c r="Z212" s="26"/>
      <c r="AA212" s="79"/>
      <c r="AB212" s="20"/>
      <c r="AC212" s="25"/>
      <c r="AD212" s="20"/>
      <c r="AE212" s="25"/>
      <c r="AF212" s="20"/>
      <c r="AG212" s="25"/>
      <c r="AH212" s="333"/>
      <c r="AI212" s="13"/>
      <c r="AJ212" s="333"/>
      <c r="AK212" s="13"/>
      <c r="AL212" s="334"/>
      <c r="AM212" s="13"/>
      <c r="AN212" s="334"/>
      <c r="AO212" s="13"/>
      <c r="AP212" s="334"/>
      <c r="AQ212" s="13"/>
      <c r="AR212" s="20"/>
      <c r="AS212" s="25"/>
      <c r="AT212" s="20"/>
      <c r="AU212" s="25"/>
      <c r="AV212" s="20"/>
      <c r="AW212" s="25"/>
      <c r="AX212" s="20"/>
      <c r="AY212" s="25"/>
      <c r="AZ212" s="20"/>
      <c r="BA212" s="25"/>
      <c r="BB212" s="20"/>
      <c r="BC212" s="25"/>
      <c r="BD212" s="20"/>
      <c r="BE212" s="25"/>
      <c r="BF212" s="20"/>
      <c r="BG212" s="25"/>
      <c r="BH212" s="20"/>
      <c r="BI212" s="25"/>
      <c r="BJ212" s="18"/>
      <c r="BK212" s="25"/>
      <c r="BL212" s="25"/>
      <c r="BM212" s="25"/>
      <c r="BN212" s="25"/>
      <c r="BO212" s="25"/>
      <c r="BP212" s="25"/>
      <c r="BQ212" s="78"/>
    </row>
    <row r="213" spans="2:69" s="97" customFormat="1" ht="52.35" customHeight="1">
      <c r="B213" s="79"/>
      <c r="C213" s="79" t="s">
        <v>702</v>
      </c>
      <c r="D213" s="14" t="s">
        <v>585</v>
      </c>
      <c r="E213" s="14" t="s">
        <v>1352</v>
      </c>
      <c r="F213" s="330" t="s">
        <v>2085</v>
      </c>
      <c r="G213" s="25"/>
      <c r="H213" s="26">
        <v>310</v>
      </c>
      <c r="I213" s="80"/>
      <c r="J213" s="80">
        <f t="shared" si="21"/>
        <v>0</v>
      </c>
      <c r="K213" s="80">
        <f t="shared" si="22"/>
        <v>0</v>
      </c>
      <c r="L213" s="80"/>
      <c r="M213" s="80" cm="1">
        <f t="array" ref="M213">MIN(IF(I213:K213&lt;&gt;0,I213:K213))</f>
        <v>0</v>
      </c>
      <c r="N213" s="81"/>
      <c r="O213" s="82"/>
      <c r="P213" s="336" t="s">
        <v>58</v>
      </c>
      <c r="Q213" s="80"/>
      <c r="R213" s="83">
        <v>4</v>
      </c>
      <c r="S213" s="15"/>
      <c r="T213" s="16">
        <v>3840000</v>
      </c>
      <c r="U213" s="16"/>
      <c r="V213" s="16"/>
      <c r="W213" s="80"/>
      <c r="X213" s="84"/>
      <c r="Y213" s="85"/>
      <c r="Z213" s="26"/>
      <c r="AA213" s="79"/>
      <c r="AB213" s="20"/>
      <c r="AC213" s="25"/>
      <c r="AD213" s="20"/>
      <c r="AE213" s="25"/>
      <c r="AF213" s="20"/>
      <c r="AG213" s="25"/>
      <c r="AH213" s="333"/>
      <c r="AI213" s="13"/>
      <c r="AJ213" s="333"/>
      <c r="AK213" s="13"/>
      <c r="AL213" s="334"/>
      <c r="AM213" s="13"/>
      <c r="AN213" s="334"/>
      <c r="AO213" s="13"/>
      <c r="AP213" s="334"/>
      <c r="AQ213" s="13"/>
      <c r="AR213" s="20"/>
      <c r="AS213" s="25"/>
      <c r="AT213" s="20"/>
      <c r="AU213" s="25"/>
      <c r="AV213" s="20"/>
      <c r="AW213" s="25"/>
      <c r="AX213" s="20"/>
      <c r="AY213" s="25"/>
      <c r="AZ213" s="20"/>
      <c r="BA213" s="25"/>
      <c r="BB213" s="20"/>
      <c r="BC213" s="25"/>
      <c r="BD213" s="20"/>
      <c r="BE213" s="25"/>
      <c r="BF213" s="20"/>
      <c r="BG213" s="25"/>
      <c r="BH213" s="20"/>
      <c r="BI213" s="25"/>
      <c r="BJ213" s="18"/>
      <c r="BK213" s="25"/>
      <c r="BL213" s="25"/>
      <c r="BM213" s="25"/>
      <c r="BN213" s="25"/>
      <c r="BO213" s="25"/>
      <c r="BP213" s="25"/>
      <c r="BQ213" s="78"/>
    </row>
    <row r="214" spans="2:69" s="97" customFormat="1" ht="52.35" customHeight="1">
      <c r="B214" s="79"/>
      <c r="C214" s="79" t="s">
        <v>1256</v>
      </c>
      <c r="D214" s="14" t="s">
        <v>587</v>
      </c>
      <c r="E214" s="14" t="s">
        <v>1259</v>
      </c>
      <c r="F214" s="330" t="s">
        <v>2086</v>
      </c>
      <c r="G214" s="25"/>
      <c r="H214" s="26">
        <v>20</v>
      </c>
      <c r="I214" s="80"/>
      <c r="J214" s="80">
        <f t="shared" si="21"/>
        <v>0</v>
      </c>
      <c r="K214" s="80">
        <f t="shared" si="22"/>
        <v>2374000</v>
      </c>
      <c r="L214" s="80"/>
      <c r="M214" s="80" cm="1">
        <f t="array" ref="M214">MIN(IF(I214:K214&lt;&gt;0,I214:K214))</f>
        <v>2374000</v>
      </c>
      <c r="N214" s="81"/>
      <c r="O214" s="82"/>
      <c r="P214" s="336" t="s">
        <v>56</v>
      </c>
      <c r="Q214" s="80"/>
      <c r="R214" s="83">
        <v>7</v>
      </c>
      <c r="S214" s="15"/>
      <c r="T214" s="16">
        <v>9500000</v>
      </c>
      <c r="U214" s="16"/>
      <c r="V214" s="16"/>
      <c r="W214" s="80"/>
      <c r="X214" s="84"/>
      <c r="Y214" s="85"/>
      <c r="Z214" s="26"/>
      <c r="AA214" s="79"/>
      <c r="AB214" s="20"/>
      <c r="AC214" s="25"/>
      <c r="AD214" s="20"/>
      <c r="AE214" s="25"/>
      <c r="AF214" s="20"/>
      <c r="AG214" s="25"/>
      <c r="AH214" s="338">
        <v>2374000</v>
      </c>
      <c r="AI214" s="13" t="s">
        <v>2087</v>
      </c>
      <c r="AJ214" s="333"/>
      <c r="AK214" s="13"/>
      <c r="AL214" s="334"/>
      <c r="AM214" s="13"/>
      <c r="AN214" s="334"/>
      <c r="AO214" s="13"/>
      <c r="AP214" s="334"/>
      <c r="AQ214" s="13"/>
      <c r="AR214" s="20"/>
      <c r="AS214" s="25"/>
      <c r="AT214" s="20"/>
      <c r="AU214" s="25"/>
      <c r="AV214" s="20"/>
      <c r="AW214" s="25"/>
      <c r="AX214" s="20"/>
      <c r="AY214" s="25"/>
      <c r="AZ214" s="20"/>
      <c r="BA214" s="25"/>
      <c r="BB214" s="20"/>
      <c r="BC214" s="25"/>
      <c r="BD214" s="20"/>
      <c r="BE214" s="25"/>
      <c r="BF214" s="20"/>
      <c r="BG214" s="25"/>
      <c r="BH214" s="20"/>
      <c r="BI214" s="25"/>
      <c r="BJ214" s="18"/>
      <c r="BK214" s="25"/>
      <c r="BL214" s="25"/>
      <c r="BM214" s="25"/>
      <c r="BN214" s="25"/>
      <c r="BO214" s="25"/>
      <c r="BP214" s="25"/>
      <c r="BQ214" s="78"/>
    </row>
    <row r="215" spans="2:69" s="97" customFormat="1" ht="52.35" customHeight="1">
      <c r="B215" s="79"/>
      <c r="C215" s="79" t="s">
        <v>1256</v>
      </c>
      <c r="D215" s="14" t="s">
        <v>587</v>
      </c>
      <c r="E215" s="14" t="s">
        <v>1599</v>
      </c>
      <c r="F215" s="330" t="s">
        <v>2086</v>
      </c>
      <c r="G215" s="25"/>
      <c r="H215" s="26">
        <v>20</v>
      </c>
      <c r="I215" s="80"/>
      <c r="J215" s="80">
        <f t="shared" si="21"/>
        <v>0</v>
      </c>
      <c r="K215" s="80">
        <f t="shared" si="22"/>
        <v>0</v>
      </c>
      <c r="L215" s="80"/>
      <c r="M215" s="80" cm="1">
        <f t="array" ref="M215">MIN(IF(I215:K215&lt;&gt;0,I215:K215))</f>
        <v>0</v>
      </c>
      <c r="N215" s="81"/>
      <c r="O215" s="82"/>
      <c r="P215" s="336" t="s">
        <v>2103</v>
      </c>
      <c r="Q215" s="80"/>
      <c r="R215" s="83">
        <v>7</v>
      </c>
      <c r="S215" s="15"/>
      <c r="T215" s="16">
        <v>3750000</v>
      </c>
      <c r="U215" s="16"/>
      <c r="V215" s="16"/>
      <c r="W215" s="80"/>
      <c r="X215" s="84"/>
      <c r="Y215" s="85"/>
      <c r="Z215" s="26"/>
      <c r="AA215" s="79"/>
      <c r="AB215" s="20"/>
      <c r="AC215" s="25"/>
      <c r="AD215" s="20"/>
      <c r="AE215" s="25"/>
      <c r="AF215" s="20"/>
      <c r="AG215" s="25"/>
      <c r="AH215" s="333"/>
      <c r="AI215" s="13"/>
      <c r="AJ215" s="333"/>
      <c r="AK215" s="13"/>
      <c r="AL215" s="334"/>
      <c r="AM215" s="13"/>
      <c r="AN215" s="334"/>
      <c r="AO215" s="13"/>
      <c r="AP215" s="334"/>
      <c r="AQ215" s="13"/>
      <c r="AR215" s="20"/>
      <c r="AS215" s="25"/>
      <c r="AT215" s="20"/>
      <c r="AU215" s="25"/>
      <c r="AV215" s="20"/>
      <c r="AW215" s="25"/>
      <c r="AX215" s="20"/>
      <c r="AY215" s="25"/>
      <c r="AZ215" s="20"/>
      <c r="BA215" s="25"/>
      <c r="BB215" s="20"/>
      <c r="BC215" s="25"/>
      <c r="BD215" s="20"/>
      <c r="BE215" s="25"/>
      <c r="BF215" s="20"/>
      <c r="BG215" s="25"/>
      <c r="BH215" s="20"/>
      <c r="BI215" s="25"/>
      <c r="BJ215" s="18"/>
      <c r="BK215" s="25"/>
      <c r="BL215" s="25"/>
      <c r="BM215" s="25"/>
      <c r="BN215" s="25"/>
      <c r="BO215" s="25"/>
      <c r="BP215" s="25"/>
      <c r="BQ215" s="78"/>
    </row>
    <row r="216" spans="2:69" s="97" customFormat="1" ht="52.35" customHeight="1">
      <c r="B216" s="79"/>
      <c r="C216" s="79" t="s">
        <v>1256</v>
      </c>
      <c r="D216" s="14" t="s">
        <v>587</v>
      </c>
      <c r="E216" s="14" t="s">
        <v>1599</v>
      </c>
      <c r="F216" s="330" t="s">
        <v>2086</v>
      </c>
      <c r="G216" s="25"/>
      <c r="H216" s="26">
        <v>20</v>
      </c>
      <c r="I216" s="80"/>
      <c r="J216" s="80">
        <f t="shared" si="21"/>
        <v>0</v>
      </c>
      <c r="K216" s="80">
        <f t="shared" si="22"/>
        <v>0</v>
      </c>
      <c r="L216" s="80"/>
      <c r="M216" s="80" cm="1">
        <f t="array" ref="M216">MIN(IF(I216:K216&lt;&gt;0,I216:K216))</f>
        <v>0</v>
      </c>
      <c r="N216" s="81"/>
      <c r="O216" s="82"/>
      <c r="P216" s="336" t="s">
        <v>2103</v>
      </c>
      <c r="Q216" s="80"/>
      <c r="R216" s="83">
        <v>7</v>
      </c>
      <c r="S216" s="15"/>
      <c r="T216" s="16">
        <v>7150000</v>
      </c>
      <c r="U216" s="16"/>
      <c r="V216" s="16"/>
      <c r="W216" s="80"/>
      <c r="X216" s="84"/>
      <c r="Y216" s="85"/>
      <c r="Z216" s="26"/>
      <c r="AA216" s="79"/>
      <c r="AB216" s="20"/>
      <c r="AC216" s="25"/>
      <c r="AD216" s="20"/>
      <c r="AE216" s="25"/>
      <c r="AF216" s="20"/>
      <c r="AG216" s="25"/>
      <c r="AH216" s="333"/>
      <c r="AI216" s="13"/>
      <c r="AJ216" s="333"/>
      <c r="AK216" s="13"/>
      <c r="AL216" s="334"/>
      <c r="AM216" s="13"/>
      <c r="AN216" s="334"/>
      <c r="AO216" s="13"/>
      <c r="AP216" s="334"/>
      <c r="AQ216" s="13"/>
      <c r="AR216" s="20"/>
      <c r="AS216" s="25"/>
      <c r="AT216" s="20"/>
      <c r="AU216" s="25"/>
      <c r="AV216" s="20"/>
      <c r="AW216" s="25"/>
      <c r="AX216" s="20"/>
      <c r="AY216" s="25"/>
      <c r="AZ216" s="20"/>
      <c r="BA216" s="25"/>
      <c r="BB216" s="20"/>
      <c r="BC216" s="25"/>
      <c r="BD216" s="20"/>
      <c r="BE216" s="25"/>
      <c r="BF216" s="20"/>
      <c r="BG216" s="25"/>
      <c r="BH216" s="20"/>
      <c r="BI216" s="25"/>
      <c r="BJ216" s="18"/>
      <c r="BK216" s="25"/>
      <c r="BL216" s="25"/>
      <c r="BM216" s="25"/>
      <c r="BN216" s="25"/>
      <c r="BO216" s="25"/>
      <c r="BP216" s="25"/>
      <c r="BQ216" s="78"/>
    </row>
    <row r="217" spans="2:69" s="97" customFormat="1" ht="52.35" customHeight="1">
      <c r="B217" s="79"/>
      <c r="C217" s="79" t="s">
        <v>1256</v>
      </c>
      <c r="D217" s="14" t="s">
        <v>587</v>
      </c>
      <c r="E217" s="14" t="s">
        <v>1599</v>
      </c>
      <c r="F217" s="330" t="s">
        <v>2086</v>
      </c>
      <c r="G217" s="25"/>
      <c r="H217" s="26">
        <v>20</v>
      </c>
      <c r="I217" s="80"/>
      <c r="J217" s="80">
        <f t="shared" ref="J217:J252" si="23">MIN(Z217,AB217,AD217,AF217)</f>
        <v>0</v>
      </c>
      <c r="K217" s="80">
        <f t="shared" ref="K217:K252" si="24">MIN(AH217,AJ217,AL217,AN217,AP217,AR217,AT217,AV217,AX217,AZ217,BB217,BD217,BF217,BH217)</f>
        <v>0</v>
      </c>
      <c r="L217" s="80"/>
      <c r="M217" s="80" cm="1">
        <f t="array" ref="M217">MIN(IF(I217:K217&lt;&gt;0,I217:K217))</f>
        <v>0</v>
      </c>
      <c r="N217" s="81"/>
      <c r="O217" s="82"/>
      <c r="P217" s="336" t="s">
        <v>2103</v>
      </c>
      <c r="Q217" s="80"/>
      <c r="R217" s="83">
        <v>7</v>
      </c>
      <c r="S217" s="15"/>
      <c r="T217" s="16">
        <v>14700000</v>
      </c>
      <c r="U217" s="16"/>
      <c r="V217" s="16"/>
      <c r="W217" s="80"/>
      <c r="X217" s="84"/>
      <c r="Y217" s="85"/>
      <c r="Z217" s="26"/>
      <c r="AA217" s="79"/>
      <c r="AB217" s="20"/>
      <c r="AC217" s="25"/>
      <c r="AD217" s="20"/>
      <c r="AE217" s="25"/>
      <c r="AF217" s="20"/>
      <c r="AG217" s="25"/>
      <c r="AH217" s="333"/>
      <c r="AI217" s="13"/>
      <c r="AJ217" s="333"/>
      <c r="AK217" s="13"/>
      <c r="AL217" s="334"/>
      <c r="AM217" s="13"/>
      <c r="AN217" s="334"/>
      <c r="AO217" s="13"/>
      <c r="AP217" s="334"/>
      <c r="AQ217" s="13"/>
      <c r="AR217" s="20"/>
      <c r="AS217" s="25"/>
      <c r="AT217" s="20"/>
      <c r="AU217" s="25"/>
      <c r="AV217" s="20"/>
      <c r="AW217" s="25"/>
      <c r="AX217" s="20"/>
      <c r="AY217" s="25"/>
      <c r="AZ217" s="20"/>
      <c r="BA217" s="25"/>
      <c r="BB217" s="20"/>
      <c r="BC217" s="25"/>
      <c r="BD217" s="20"/>
      <c r="BE217" s="25"/>
      <c r="BF217" s="20"/>
      <c r="BG217" s="25"/>
      <c r="BH217" s="20"/>
      <c r="BI217" s="25"/>
      <c r="BJ217" s="18"/>
      <c r="BK217" s="25"/>
      <c r="BL217" s="25"/>
      <c r="BM217" s="25"/>
      <c r="BN217" s="25"/>
      <c r="BO217" s="25"/>
      <c r="BP217" s="25"/>
      <c r="BQ217" s="78"/>
    </row>
    <row r="218" spans="2:69" s="97" customFormat="1" ht="52.35" customHeight="1">
      <c r="B218" s="79"/>
      <c r="C218" s="79" t="s">
        <v>1256</v>
      </c>
      <c r="D218" s="14" t="s">
        <v>587</v>
      </c>
      <c r="E218" s="14" t="s">
        <v>1599</v>
      </c>
      <c r="F218" s="330" t="s">
        <v>2086</v>
      </c>
      <c r="G218" s="25"/>
      <c r="H218" s="26">
        <v>20</v>
      </c>
      <c r="I218" s="80"/>
      <c r="J218" s="80">
        <f t="shared" si="23"/>
        <v>0</v>
      </c>
      <c r="K218" s="80">
        <f t="shared" si="24"/>
        <v>0</v>
      </c>
      <c r="L218" s="80"/>
      <c r="M218" s="80" cm="1">
        <f t="array" ref="M218">MIN(IF(I218:K218&lt;&gt;0,I218:K218))</f>
        <v>0</v>
      </c>
      <c r="N218" s="81"/>
      <c r="O218" s="82"/>
      <c r="P218" s="336" t="s">
        <v>2088</v>
      </c>
      <c r="Q218" s="80"/>
      <c r="R218" s="83">
        <v>7</v>
      </c>
      <c r="S218" s="15"/>
      <c r="T218" s="16">
        <v>6600000</v>
      </c>
      <c r="U218" s="16"/>
      <c r="V218" s="16"/>
      <c r="W218" s="80"/>
      <c r="X218" s="84"/>
      <c r="Y218" s="85"/>
      <c r="Z218" s="26"/>
      <c r="AA218" s="79"/>
      <c r="AB218" s="20"/>
      <c r="AC218" s="25"/>
      <c r="AD218" s="20"/>
      <c r="AE218" s="25"/>
      <c r="AF218" s="20"/>
      <c r="AG218" s="25"/>
      <c r="AH218" s="333"/>
      <c r="AI218" s="13"/>
      <c r="AJ218" s="333"/>
      <c r="AK218" s="13"/>
      <c r="AL218" s="334"/>
      <c r="AM218" s="13"/>
      <c r="AN218" s="334"/>
      <c r="AO218" s="13"/>
      <c r="AP218" s="334"/>
      <c r="AQ218" s="13"/>
      <c r="AR218" s="20"/>
      <c r="AS218" s="25"/>
      <c r="AT218" s="20"/>
      <c r="AU218" s="25"/>
      <c r="AV218" s="20"/>
      <c r="AW218" s="25"/>
      <c r="AX218" s="20"/>
      <c r="AY218" s="25"/>
      <c r="AZ218" s="20"/>
      <c r="BA218" s="25"/>
      <c r="BB218" s="20"/>
      <c r="BC218" s="25"/>
      <c r="BD218" s="20"/>
      <c r="BE218" s="25"/>
      <c r="BF218" s="20"/>
      <c r="BG218" s="25"/>
      <c r="BH218" s="20"/>
      <c r="BI218" s="25"/>
      <c r="BJ218" s="18"/>
      <c r="BK218" s="25"/>
      <c r="BL218" s="25"/>
      <c r="BM218" s="25"/>
      <c r="BN218" s="25"/>
      <c r="BO218" s="25"/>
      <c r="BP218" s="25"/>
      <c r="BQ218" s="78"/>
    </row>
    <row r="219" spans="2:69" s="97" customFormat="1" ht="52.35" customHeight="1">
      <c r="B219" s="79"/>
      <c r="C219" s="79" t="s">
        <v>1256</v>
      </c>
      <c r="D219" s="14" t="s">
        <v>587</v>
      </c>
      <c r="E219" s="14" t="s">
        <v>1259</v>
      </c>
      <c r="F219" s="330" t="s">
        <v>2086</v>
      </c>
      <c r="G219" s="25"/>
      <c r="H219" s="26">
        <v>20</v>
      </c>
      <c r="I219" s="80"/>
      <c r="J219" s="80">
        <f t="shared" si="23"/>
        <v>0</v>
      </c>
      <c r="K219" s="80">
        <f t="shared" si="24"/>
        <v>0</v>
      </c>
      <c r="L219" s="80"/>
      <c r="M219" s="80" cm="1">
        <f t="array" ref="M219">MIN(IF(I219:K219&lt;&gt;0,I219:K219))</f>
        <v>0</v>
      </c>
      <c r="N219" s="81"/>
      <c r="O219" s="82"/>
      <c r="P219" s="336" t="s">
        <v>56</v>
      </c>
      <c r="Q219" s="80"/>
      <c r="R219" s="83">
        <v>7</v>
      </c>
      <c r="S219" s="15"/>
      <c r="T219" s="16">
        <v>9700000</v>
      </c>
      <c r="U219" s="16"/>
      <c r="V219" s="16"/>
      <c r="W219" s="80"/>
      <c r="X219" s="84"/>
      <c r="Y219" s="85"/>
      <c r="Z219" s="26"/>
      <c r="AA219" s="79"/>
      <c r="AB219" s="20"/>
      <c r="AC219" s="25"/>
      <c r="AD219" s="20"/>
      <c r="AE219" s="25"/>
      <c r="AF219" s="20"/>
      <c r="AG219" s="25"/>
      <c r="AH219" s="333"/>
      <c r="AI219" s="13"/>
      <c r="AJ219" s="333"/>
      <c r="AK219" s="13"/>
      <c r="AL219" s="334"/>
      <c r="AM219" s="13"/>
      <c r="AN219" s="334"/>
      <c r="AO219" s="13"/>
      <c r="AP219" s="334"/>
      <c r="AQ219" s="13"/>
      <c r="AR219" s="20"/>
      <c r="AS219" s="25"/>
      <c r="AT219" s="20"/>
      <c r="AU219" s="25"/>
      <c r="AV219" s="20"/>
      <c r="AW219" s="25"/>
      <c r="AX219" s="20"/>
      <c r="AY219" s="25"/>
      <c r="AZ219" s="20"/>
      <c r="BA219" s="25"/>
      <c r="BB219" s="20"/>
      <c r="BC219" s="25"/>
      <c r="BD219" s="20"/>
      <c r="BE219" s="25"/>
      <c r="BF219" s="20"/>
      <c r="BG219" s="25"/>
      <c r="BH219" s="20"/>
      <c r="BI219" s="25"/>
      <c r="BJ219" s="18"/>
      <c r="BK219" s="25"/>
      <c r="BL219" s="25"/>
      <c r="BM219" s="25"/>
      <c r="BN219" s="25"/>
      <c r="BO219" s="25"/>
      <c r="BP219" s="25"/>
      <c r="BQ219" s="78"/>
    </row>
    <row r="220" spans="2:69" s="97" customFormat="1" ht="52.35" customHeight="1">
      <c r="B220" s="79"/>
      <c r="C220" s="79" t="s">
        <v>1256</v>
      </c>
      <c r="D220" s="14" t="s">
        <v>587</v>
      </c>
      <c r="E220" s="14" t="s">
        <v>1259</v>
      </c>
      <c r="F220" s="330" t="s">
        <v>2086</v>
      </c>
      <c r="G220" s="25"/>
      <c r="H220" s="26">
        <v>20</v>
      </c>
      <c r="I220" s="80"/>
      <c r="J220" s="80">
        <f t="shared" si="23"/>
        <v>0</v>
      </c>
      <c r="K220" s="80">
        <f t="shared" si="24"/>
        <v>0</v>
      </c>
      <c r="L220" s="80"/>
      <c r="M220" s="80" cm="1">
        <f t="array" ref="M220">MIN(IF(I220:K220&lt;&gt;0,I220:K220))</f>
        <v>0</v>
      </c>
      <c r="N220" s="81"/>
      <c r="O220" s="82"/>
      <c r="P220" s="336" t="s">
        <v>56</v>
      </c>
      <c r="Q220" s="80"/>
      <c r="R220" s="83">
        <v>7</v>
      </c>
      <c r="S220" s="15"/>
      <c r="T220" s="16">
        <v>9700000</v>
      </c>
      <c r="U220" s="16"/>
      <c r="V220" s="16"/>
      <c r="W220" s="80"/>
      <c r="X220" s="84"/>
      <c r="Y220" s="85"/>
      <c r="Z220" s="26"/>
      <c r="AA220" s="79"/>
      <c r="AB220" s="20"/>
      <c r="AC220" s="25"/>
      <c r="AD220" s="20"/>
      <c r="AE220" s="25"/>
      <c r="AF220" s="20"/>
      <c r="AG220" s="25"/>
      <c r="AH220" s="333"/>
      <c r="AI220" s="13"/>
      <c r="AJ220" s="333"/>
      <c r="AK220" s="13"/>
      <c r="AL220" s="334"/>
      <c r="AM220" s="13"/>
      <c r="AN220" s="334"/>
      <c r="AO220" s="13"/>
      <c r="AP220" s="334"/>
      <c r="AQ220" s="13"/>
      <c r="AR220" s="20"/>
      <c r="AS220" s="25"/>
      <c r="AT220" s="20"/>
      <c r="AU220" s="25"/>
      <c r="AV220" s="20"/>
      <c r="AW220" s="25"/>
      <c r="AX220" s="20"/>
      <c r="AY220" s="25"/>
      <c r="AZ220" s="20"/>
      <c r="BA220" s="25"/>
      <c r="BB220" s="20"/>
      <c r="BC220" s="25"/>
      <c r="BD220" s="20"/>
      <c r="BE220" s="25"/>
      <c r="BF220" s="20"/>
      <c r="BG220" s="25"/>
      <c r="BH220" s="20"/>
      <c r="BI220" s="25"/>
      <c r="BJ220" s="18"/>
      <c r="BK220" s="25"/>
      <c r="BL220" s="25"/>
      <c r="BM220" s="25"/>
      <c r="BN220" s="25"/>
      <c r="BO220" s="25"/>
      <c r="BP220" s="25"/>
      <c r="BQ220" s="78"/>
    </row>
    <row r="221" spans="2:69" s="97" customFormat="1" ht="52.35" customHeight="1">
      <c r="B221" s="79"/>
      <c r="C221" s="79" t="s">
        <v>707</v>
      </c>
      <c r="D221" s="14" t="s">
        <v>589</v>
      </c>
      <c r="E221" s="14" t="s">
        <v>709</v>
      </c>
      <c r="F221" s="330" t="s">
        <v>2089</v>
      </c>
      <c r="G221" s="25"/>
      <c r="H221" s="26">
        <v>2000</v>
      </c>
      <c r="I221" s="80"/>
      <c r="J221" s="80">
        <f t="shared" si="23"/>
        <v>0</v>
      </c>
      <c r="K221" s="80">
        <f t="shared" si="24"/>
        <v>3250000</v>
      </c>
      <c r="L221" s="80"/>
      <c r="M221" s="80" cm="1">
        <f t="array" ref="M221">MIN(IF(I221:K221&lt;&gt;0,I221:K221))</f>
        <v>3250000</v>
      </c>
      <c r="N221" s="81"/>
      <c r="O221" s="82"/>
      <c r="P221" s="336" t="s">
        <v>56</v>
      </c>
      <c r="Q221" s="80"/>
      <c r="R221" s="83">
        <v>1</v>
      </c>
      <c r="S221" s="15"/>
      <c r="T221" s="16">
        <v>3250000</v>
      </c>
      <c r="U221" s="16"/>
      <c r="V221" s="16"/>
      <c r="W221" s="80"/>
      <c r="X221" s="84"/>
      <c r="Y221" s="85"/>
      <c r="Z221" s="26"/>
      <c r="AA221" s="79"/>
      <c r="AB221" s="20"/>
      <c r="AC221" s="25"/>
      <c r="AD221" s="20"/>
      <c r="AE221" s="25"/>
      <c r="AF221" s="20"/>
      <c r="AG221" s="25"/>
      <c r="AH221" s="333">
        <v>3250000</v>
      </c>
      <c r="AI221" s="13" t="s">
        <v>2090</v>
      </c>
      <c r="AJ221" s="333">
        <v>3250000</v>
      </c>
      <c r="AK221" s="13" t="s">
        <v>2091</v>
      </c>
      <c r="AL221" s="334">
        <v>3250000</v>
      </c>
      <c r="AM221" s="13" t="s">
        <v>2092</v>
      </c>
      <c r="AN221" s="334"/>
      <c r="AO221" s="13"/>
      <c r="AP221" s="334"/>
      <c r="AQ221" s="13"/>
      <c r="AR221" s="20"/>
      <c r="AS221" s="25"/>
      <c r="AT221" s="20"/>
      <c r="AU221" s="25"/>
      <c r="AV221" s="20"/>
      <c r="AW221" s="25"/>
      <c r="AX221" s="20"/>
      <c r="AY221" s="25"/>
      <c r="AZ221" s="20"/>
      <c r="BA221" s="25"/>
      <c r="BB221" s="20"/>
      <c r="BC221" s="25"/>
      <c r="BD221" s="20"/>
      <c r="BE221" s="25"/>
      <c r="BF221" s="20"/>
      <c r="BG221" s="25"/>
      <c r="BH221" s="20"/>
      <c r="BI221" s="25"/>
      <c r="BJ221" s="18"/>
      <c r="BK221" s="25"/>
      <c r="BL221" s="25"/>
      <c r="BM221" s="25"/>
      <c r="BN221" s="25"/>
      <c r="BO221" s="25"/>
      <c r="BP221" s="25"/>
      <c r="BQ221" s="78"/>
    </row>
    <row r="222" spans="2:69" s="97" customFormat="1" ht="52.35" customHeight="1">
      <c r="B222" s="79"/>
      <c r="C222" s="79" t="s">
        <v>713</v>
      </c>
      <c r="D222" s="14" t="s">
        <v>591</v>
      </c>
      <c r="E222" s="14" t="s">
        <v>715</v>
      </c>
      <c r="F222" s="330" t="s">
        <v>2093</v>
      </c>
      <c r="G222" s="25"/>
      <c r="H222" s="26">
        <v>1500</v>
      </c>
      <c r="I222" s="80"/>
      <c r="J222" s="80">
        <f t="shared" si="23"/>
        <v>0</v>
      </c>
      <c r="K222" s="80">
        <f t="shared" si="24"/>
        <v>0</v>
      </c>
      <c r="L222" s="80"/>
      <c r="M222" s="80" cm="1">
        <f t="array" ref="M222">MIN(IF(I222:K222&lt;&gt;0,I222:K222))</f>
        <v>0</v>
      </c>
      <c r="N222" s="81"/>
      <c r="O222" s="82"/>
      <c r="P222" s="336" t="s">
        <v>56</v>
      </c>
      <c r="Q222" s="80"/>
      <c r="R222" s="83">
        <v>5</v>
      </c>
      <c r="S222" s="15"/>
      <c r="T222" s="16">
        <v>2500000</v>
      </c>
      <c r="U222" s="16"/>
      <c r="V222" s="16"/>
      <c r="W222" s="80"/>
      <c r="X222" s="84"/>
      <c r="Y222" s="85"/>
      <c r="Z222" s="26"/>
      <c r="AA222" s="79"/>
      <c r="AB222" s="20"/>
      <c r="AC222" s="25"/>
      <c r="AD222" s="20"/>
      <c r="AE222" s="25"/>
      <c r="AF222" s="20"/>
      <c r="AG222" s="25"/>
      <c r="AH222" s="333"/>
      <c r="AI222" s="13"/>
      <c r="AJ222" s="333"/>
      <c r="AK222" s="13"/>
      <c r="AL222" s="334"/>
      <c r="AM222" s="13"/>
      <c r="AN222" s="334"/>
      <c r="AO222" s="13"/>
      <c r="AP222" s="334"/>
      <c r="AQ222" s="13"/>
      <c r="AR222" s="20"/>
      <c r="AS222" s="25"/>
      <c r="AT222" s="20"/>
      <c r="AU222" s="25"/>
      <c r="AV222" s="20"/>
      <c r="AW222" s="25"/>
      <c r="AX222" s="20"/>
      <c r="AY222" s="25"/>
      <c r="AZ222" s="20"/>
      <c r="BA222" s="25"/>
      <c r="BB222" s="20"/>
      <c r="BC222" s="25"/>
      <c r="BD222" s="20"/>
      <c r="BE222" s="25"/>
      <c r="BF222" s="20"/>
      <c r="BG222" s="25"/>
      <c r="BH222" s="20"/>
      <c r="BI222" s="25"/>
      <c r="BJ222" s="18"/>
      <c r="BK222" s="25"/>
      <c r="BL222" s="25"/>
      <c r="BM222" s="25"/>
      <c r="BN222" s="25"/>
      <c r="BO222" s="25"/>
      <c r="BP222" s="25"/>
      <c r="BQ222" s="78"/>
    </row>
    <row r="223" spans="2:69" s="97" customFormat="1" ht="52.35" customHeight="1">
      <c r="B223" s="79"/>
      <c r="C223" s="79" t="s">
        <v>713</v>
      </c>
      <c r="D223" s="14" t="s">
        <v>591</v>
      </c>
      <c r="E223" s="14" t="s">
        <v>715</v>
      </c>
      <c r="F223" s="330"/>
      <c r="G223" s="25"/>
      <c r="H223" s="26">
        <v>1500</v>
      </c>
      <c r="I223" s="80"/>
      <c r="J223" s="80">
        <f t="shared" si="23"/>
        <v>0</v>
      </c>
      <c r="K223" s="80">
        <f t="shared" si="24"/>
        <v>0</v>
      </c>
      <c r="L223" s="80"/>
      <c r="M223" s="80" cm="1">
        <f t="array" ref="M223">MIN(IF(I223:K223&lt;&gt;0,I223:K223))</f>
        <v>0</v>
      </c>
      <c r="N223" s="81"/>
      <c r="O223" s="82"/>
      <c r="P223" s="336" t="s">
        <v>56</v>
      </c>
      <c r="Q223" s="80"/>
      <c r="R223" s="83">
        <v>5</v>
      </c>
      <c r="S223" s="15"/>
      <c r="T223" s="16">
        <v>2500000</v>
      </c>
      <c r="U223" s="16"/>
      <c r="V223" s="16"/>
      <c r="W223" s="80"/>
      <c r="X223" s="84"/>
      <c r="Y223" s="85"/>
      <c r="Z223" s="26"/>
      <c r="AA223" s="79"/>
      <c r="AB223" s="20"/>
      <c r="AC223" s="25"/>
      <c r="AD223" s="20"/>
      <c r="AE223" s="25"/>
      <c r="AF223" s="20"/>
      <c r="AG223" s="25"/>
      <c r="AH223" s="333"/>
      <c r="AI223" s="13"/>
      <c r="AJ223" s="333"/>
      <c r="AK223" s="13"/>
      <c r="AL223" s="334"/>
      <c r="AM223" s="13"/>
      <c r="AN223" s="334"/>
      <c r="AO223" s="13"/>
      <c r="AP223" s="334"/>
      <c r="AQ223" s="13"/>
      <c r="AR223" s="20"/>
      <c r="AS223" s="25"/>
      <c r="AT223" s="20"/>
      <c r="AU223" s="25"/>
      <c r="AV223" s="20"/>
      <c r="AW223" s="25"/>
      <c r="AX223" s="20"/>
      <c r="AY223" s="25"/>
      <c r="AZ223" s="20"/>
      <c r="BA223" s="25"/>
      <c r="BB223" s="20"/>
      <c r="BC223" s="25"/>
      <c r="BD223" s="20"/>
      <c r="BE223" s="25"/>
      <c r="BF223" s="20"/>
      <c r="BG223" s="25"/>
      <c r="BH223" s="20"/>
      <c r="BI223" s="25"/>
      <c r="BJ223" s="18"/>
      <c r="BK223" s="25"/>
      <c r="BL223" s="25"/>
      <c r="BM223" s="25"/>
      <c r="BN223" s="25"/>
      <c r="BO223" s="25"/>
      <c r="BP223" s="25"/>
      <c r="BQ223" s="78"/>
    </row>
    <row r="224" spans="2:69" s="97" customFormat="1" ht="52.35" customHeight="1">
      <c r="B224" s="79"/>
      <c r="C224" s="79" t="s">
        <v>713</v>
      </c>
      <c r="D224" s="14" t="s">
        <v>591</v>
      </c>
      <c r="E224" s="14" t="s">
        <v>1606</v>
      </c>
      <c r="F224" s="330"/>
      <c r="G224" s="25"/>
      <c r="H224" s="26">
        <v>1500</v>
      </c>
      <c r="I224" s="80"/>
      <c r="J224" s="80">
        <f t="shared" si="23"/>
        <v>0</v>
      </c>
      <c r="K224" s="80">
        <f t="shared" si="24"/>
        <v>0</v>
      </c>
      <c r="L224" s="80"/>
      <c r="M224" s="80" cm="1">
        <f t="array" ref="M224">MIN(IF(I224:K224&lt;&gt;0,I224:K224))</f>
        <v>0</v>
      </c>
      <c r="N224" s="81"/>
      <c r="O224" s="82"/>
      <c r="P224" s="336" t="s">
        <v>56</v>
      </c>
      <c r="Q224" s="80"/>
      <c r="R224" s="83">
        <v>5</v>
      </c>
      <c r="S224" s="15"/>
      <c r="T224" s="16">
        <v>2650000</v>
      </c>
      <c r="U224" s="16"/>
      <c r="V224" s="16"/>
      <c r="W224" s="80"/>
      <c r="X224" s="84"/>
      <c r="Y224" s="85"/>
      <c r="Z224" s="26"/>
      <c r="AA224" s="79"/>
      <c r="AB224" s="20"/>
      <c r="AC224" s="25"/>
      <c r="AD224" s="20"/>
      <c r="AE224" s="25"/>
      <c r="AF224" s="20"/>
      <c r="AG224" s="25"/>
      <c r="AH224" s="333"/>
      <c r="AI224" s="13"/>
      <c r="AJ224" s="333"/>
      <c r="AK224" s="13"/>
      <c r="AL224" s="334"/>
      <c r="AM224" s="13"/>
      <c r="AN224" s="334"/>
      <c r="AO224" s="13"/>
      <c r="AP224" s="334"/>
      <c r="AQ224" s="13"/>
      <c r="AR224" s="20"/>
      <c r="AS224" s="25"/>
      <c r="AT224" s="20"/>
      <c r="AU224" s="25"/>
      <c r="AV224" s="20"/>
      <c r="AW224" s="25"/>
      <c r="AX224" s="20"/>
      <c r="AY224" s="25"/>
      <c r="AZ224" s="20"/>
      <c r="BA224" s="25"/>
      <c r="BB224" s="20"/>
      <c r="BC224" s="25"/>
      <c r="BD224" s="20"/>
      <c r="BE224" s="25"/>
      <c r="BF224" s="20"/>
      <c r="BG224" s="25"/>
      <c r="BH224" s="20"/>
      <c r="BI224" s="25"/>
      <c r="BJ224" s="18"/>
      <c r="BK224" s="25"/>
      <c r="BL224" s="25"/>
      <c r="BM224" s="25"/>
      <c r="BN224" s="25"/>
      <c r="BO224" s="25"/>
      <c r="BP224" s="25"/>
      <c r="BQ224" s="78"/>
    </row>
    <row r="225" spans="2:69" s="97" customFormat="1" ht="52.35" customHeight="1">
      <c r="B225" s="79"/>
      <c r="C225" s="79" t="s">
        <v>713</v>
      </c>
      <c r="D225" s="14" t="s">
        <v>591</v>
      </c>
      <c r="E225" s="14" t="s">
        <v>715</v>
      </c>
      <c r="F225" s="330"/>
      <c r="G225" s="25"/>
      <c r="H225" s="26">
        <v>1500</v>
      </c>
      <c r="I225" s="80"/>
      <c r="J225" s="80">
        <f t="shared" si="23"/>
        <v>0</v>
      </c>
      <c r="K225" s="80">
        <f t="shared" si="24"/>
        <v>0</v>
      </c>
      <c r="L225" s="80"/>
      <c r="M225" s="80" cm="1">
        <f t="array" ref="M225">MIN(IF(I225:K225&lt;&gt;0,I225:K225))</f>
        <v>0</v>
      </c>
      <c r="N225" s="81"/>
      <c r="O225" s="82"/>
      <c r="P225" s="336" t="s">
        <v>56</v>
      </c>
      <c r="Q225" s="80"/>
      <c r="R225" s="83">
        <v>5</v>
      </c>
      <c r="S225" s="15"/>
      <c r="T225" s="16">
        <v>2580000</v>
      </c>
      <c r="U225" s="16"/>
      <c r="V225" s="16"/>
      <c r="W225" s="80"/>
      <c r="X225" s="84"/>
      <c r="Y225" s="85"/>
      <c r="Z225" s="26"/>
      <c r="AA225" s="79"/>
      <c r="AB225" s="20"/>
      <c r="AC225" s="25"/>
      <c r="AD225" s="20"/>
      <c r="AE225" s="25"/>
      <c r="AF225" s="20"/>
      <c r="AG225" s="25"/>
      <c r="AH225" s="333"/>
      <c r="AI225" s="13"/>
      <c r="AJ225" s="333"/>
      <c r="AK225" s="13"/>
      <c r="AL225" s="334"/>
      <c r="AM225" s="13"/>
      <c r="AN225" s="334"/>
      <c r="AO225" s="13"/>
      <c r="AP225" s="334"/>
      <c r="AQ225" s="13"/>
      <c r="AR225" s="20"/>
      <c r="AS225" s="25"/>
      <c r="AT225" s="20"/>
      <c r="AU225" s="25"/>
      <c r="AV225" s="20"/>
      <c r="AW225" s="25"/>
      <c r="AX225" s="20"/>
      <c r="AY225" s="25"/>
      <c r="AZ225" s="20"/>
      <c r="BA225" s="25"/>
      <c r="BB225" s="20"/>
      <c r="BC225" s="25"/>
      <c r="BD225" s="20"/>
      <c r="BE225" s="25"/>
      <c r="BF225" s="20"/>
      <c r="BG225" s="25"/>
      <c r="BH225" s="20"/>
      <c r="BI225" s="25"/>
      <c r="BJ225" s="18"/>
      <c r="BK225" s="25"/>
      <c r="BL225" s="25"/>
      <c r="BM225" s="25"/>
      <c r="BN225" s="25"/>
      <c r="BO225" s="25"/>
      <c r="BP225" s="25"/>
      <c r="BQ225" s="78"/>
    </row>
    <row r="226" spans="2:69" s="97" customFormat="1" ht="52.35" customHeight="1">
      <c r="B226" s="79"/>
      <c r="C226" s="79" t="s">
        <v>713</v>
      </c>
      <c r="D226" s="14" t="s">
        <v>591</v>
      </c>
      <c r="E226" s="14" t="s">
        <v>715</v>
      </c>
      <c r="F226" s="330"/>
      <c r="G226" s="25"/>
      <c r="H226" s="26">
        <v>1500</v>
      </c>
      <c r="I226" s="80"/>
      <c r="J226" s="80">
        <f t="shared" si="23"/>
        <v>0</v>
      </c>
      <c r="K226" s="80">
        <f t="shared" si="24"/>
        <v>0</v>
      </c>
      <c r="L226" s="80"/>
      <c r="M226" s="80" cm="1">
        <f t="array" ref="M226">MIN(IF(I226:K226&lt;&gt;0,I226:K226))</f>
        <v>0</v>
      </c>
      <c r="N226" s="81"/>
      <c r="O226" s="82"/>
      <c r="P226" s="336" t="s">
        <v>56</v>
      </c>
      <c r="Q226" s="80"/>
      <c r="R226" s="83">
        <v>5</v>
      </c>
      <c r="S226" s="15"/>
      <c r="T226" s="16">
        <v>2580000</v>
      </c>
      <c r="U226" s="16"/>
      <c r="V226" s="16"/>
      <c r="W226" s="80"/>
      <c r="X226" s="84"/>
      <c r="Y226" s="85"/>
      <c r="Z226" s="26"/>
      <c r="AA226" s="79"/>
      <c r="AB226" s="20"/>
      <c r="AC226" s="25"/>
      <c r="AD226" s="20"/>
      <c r="AE226" s="25"/>
      <c r="AF226" s="20"/>
      <c r="AG226" s="25"/>
      <c r="AH226" s="333"/>
      <c r="AI226" s="13"/>
      <c r="AJ226" s="333"/>
      <c r="AK226" s="13"/>
      <c r="AL226" s="334"/>
      <c r="AM226" s="13"/>
      <c r="AN226" s="334"/>
      <c r="AO226" s="13"/>
      <c r="AP226" s="334"/>
      <c r="AQ226" s="13"/>
      <c r="AR226" s="20"/>
      <c r="AS226" s="25"/>
      <c r="AT226" s="20"/>
      <c r="AU226" s="25"/>
      <c r="AV226" s="20"/>
      <c r="AW226" s="25"/>
      <c r="AX226" s="20"/>
      <c r="AY226" s="25"/>
      <c r="AZ226" s="20"/>
      <c r="BA226" s="25"/>
      <c r="BB226" s="20"/>
      <c r="BC226" s="25"/>
      <c r="BD226" s="20"/>
      <c r="BE226" s="25"/>
      <c r="BF226" s="20"/>
      <c r="BG226" s="25"/>
      <c r="BH226" s="20"/>
      <c r="BI226" s="25"/>
      <c r="BJ226" s="18"/>
      <c r="BK226" s="25"/>
      <c r="BL226" s="25"/>
      <c r="BM226" s="25"/>
      <c r="BN226" s="25"/>
      <c r="BO226" s="25"/>
      <c r="BP226" s="25"/>
      <c r="BQ226" s="78"/>
    </row>
    <row r="227" spans="2:69" s="97" customFormat="1" ht="52.35" customHeight="1">
      <c r="B227" s="79"/>
      <c r="C227" s="79" t="s">
        <v>1266</v>
      </c>
      <c r="D227" s="14" t="s">
        <v>593</v>
      </c>
      <c r="E227" s="14" t="s">
        <v>1270</v>
      </c>
      <c r="F227" s="330" t="s">
        <v>2124</v>
      </c>
      <c r="G227" s="25"/>
      <c r="H227" s="26">
        <v>240</v>
      </c>
      <c r="I227" s="80"/>
      <c r="J227" s="80">
        <f t="shared" si="23"/>
        <v>0</v>
      </c>
      <c r="K227" s="80">
        <f t="shared" si="24"/>
        <v>0</v>
      </c>
      <c r="L227" s="80"/>
      <c r="M227" s="80" cm="1">
        <f t="array" ref="M227">MIN(IF(I227:K227&lt;&gt;0,I227:K227))</f>
        <v>0</v>
      </c>
      <c r="N227" s="81"/>
      <c r="O227" s="82"/>
      <c r="P227" s="336" t="s">
        <v>56</v>
      </c>
      <c r="Q227" s="80"/>
      <c r="R227" s="83">
        <v>4</v>
      </c>
      <c r="S227" s="15"/>
      <c r="T227" s="16">
        <v>6000000</v>
      </c>
      <c r="U227" s="16"/>
      <c r="V227" s="16"/>
      <c r="W227" s="80"/>
      <c r="X227" s="84"/>
      <c r="Y227" s="85"/>
      <c r="Z227" s="26"/>
      <c r="AA227" s="79"/>
      <c r="AB227" s="20"/>
      <c r="AC227" s="25"/>
      <c r="AD227" s="20"/>
      <c r="AE227" s="25"/>
      <c r="AF227" s="20"/>
      <c r="AG227" s="25"/>
      <c r="AH227" s="333" t="s">
        <v>1971</v>
      </c>
      <c r="AI227" s="13"/>
      <c r="AJ227" s="333"/>
      <c r="AK227" s="13"/>
      <c r="AL227" s="334"/>
      <c r="AM227" s="13"/>
      <c r="AN227" s="334"/>
      <c r="AO227" s="13"/>
      <c r="AP227" s="334"/>
      <c r="AQ227" s="13"/>
      <c r="AR227" s="20"/>
      <c r="AS227" s="25"/>
      <c r="AT227" s="20"/>
      <c r="AU227" s="25"/>
      <c r="AV227" s="20"/>
      <c r="AW227" s="25"/>
      <c r="AX227" s="20"/>
      <c r="AY227" s="25"/>
      <c r="AZ227" s="20"/>
      <c r="BA227" s="25"/>
      <c r="BB227" s="20"/>
      <c r="BC227" s="25"/>
      <c r="BD227" s="20"/>
      <c r="BE227" s="25"/>
      <c r="BF227" s="20"/>
      <c r="BG227" s="25"/>
      <c r="BH227" s="20"/>
      <c r="BI227" s="25"/>
      <c r="BJ227" s="18"/>
      <c r="BK227" s="25"/>
      <c r="BL227" s="25"/>
      <c r="BM227" s="25"/>
      <c r="BN227" s="25"/>
      <c r="BO227" s="25"/>
      <c r="BP227" s="25"/>
      <c r="BQ227" s="78"/>
    </row>
    <row r="228" spans="2:69" s="97" customFormat="1" ht="52.35" customHeight="1">
      <c r="B228" s="79"/>
      <c r="C228" s="79" t="s">
        <v>1266</v>
      </c>
      <c r="D228" s="14" t="s">
        <v>593</v>
      </c>
      <c r="E228" s="14" t="s">
        <v>2112</v>
      </c>
      <c r="F228" s="330" t="s">
        <v>2124</v>
      </c>
      <c r="G228" s="25"/>
      <c r="H228" s="26">
        <v>240</v>
      </c>
      <c r="I228" s="80"/>
      <c r="J228" s="80">
        <f t="shared" si="23"/>
        <v>0</v>
      </c>
      <c r="K228" s="80">
        <f t="shared" si="24"/>
        <v>0</v>
      </c>
      <c r="L228" s="80"/>
      <c r="M228" s="80" cm="1">
        <f t="array" ref="M228">MIN(IF(I228:K228&lt;&gt;0,I228:K228))</f>
        <v>0</v>
      </c>
      <c r="N228" s="81"/>
      <c r="O228" s="82"/>
      <c r="P228" s="336" t="s">
        <v>58</v>
      </c>
      <c r="Q228" s="80"/>
      <c r="R228" s="83">
        <v>4</v>
      </c>
      <c r="S228" s="15"/>
      <c r="T228" s="16">
        <v>7600000</v>
      </c>
      <c r="U228" s="16"/>
      <c r="V228" s="16"/>
      <c r="W228" s="80"/>
      <c r="X228" s="84"/>
      <c r="Y228" s="85"/>
      <c r="Z228" s="26"/>
      <c r="AA228" s="79"/>
      <c r="AB228" s="20"/>
      <c r="AC228" s="25"/>
      <c r="AD228" s="20"/>
      <c r="AE228" s="25"/>
      <c r="AF228" s="20"/>
      <c r="AG228" s="25"/>
      <c r="AH228" s="333"/>
      <c r="AI228" s="13"/>
      <c r="AJ228" s="333"/>
      <c r="AK228" s="13"/>
      <c r="AL228" s="334"/>
      <c r="AM228" s="13"/>
      <c r="AN228" s="334"/>
      <c r="AO228" s="13"/>
      <c r="AP228" s="334"/>
      <c r="AQ228" s="13"/>
      <c r="AR228" s="20"/>
      <c r="AS228" s="25"/>
      <c r="AT228" s="20"/>
      <c r="AU228" s="25"/>
      <c r="AV228" s="20"/>
      <c r="AW228" s="25"/>
      <c r="AX228" s="20"/>
      <c r="AY228" s="25"/>
      <c r="AZ228" s="20"/>
      <c r="BA228" s="25"/>
      <c r="BB228" s="20"/>
      <c r="BC228" s="25"/>
      <c r="BD228" s="20"/>
      <c r="BE228" s="25"/>
      <c r="BF228" s="20"/>
      <c r="BG228" s="25"/>
      <c r="BH228" s="20"/>
      <c r="BI228" s="25"/>
      <c r="BJ228" s="18"/>
      <c r="BK228" s="25"/>
      <c r="BL228" s="25"/>
      <c r="BM228" s="25"/>
      <c r="BN228" s="25"/>
      <c r="BO228" s="25"/>
      <c r="BP228" s="25"/>
      <c r="BQ228" s="78"/>
    </row>
    <row r="229" spans="2:69" s="97" customFormat="1" ht="52.35" customHeight="1">
      <c r="B229" s="79"/>
      <c r="C229" s="79" t="s">
        <v>1266</v>
      </c>
      <c r="D229" s="14" t="s">
        <v>593</v>
      </c>
      <c r="E229" s="14" t="s">
        <v>1270</v>
      </c>
      <c r="F229" s="330" t="s">
        <v>2124</v>
      </c>
      <c r="G229" s="25"/>
      <c r="H229" s="26">
        <v>240</v>
      </c>
      <c r="I229" s="80"/>
      <c r="J229" s="80">
        <f t="shared" si="23"/>
        <v>0</v>
      </c>
      <c r="K229" s="80">
        <f t="shared" si="24"/>
        <v>0</v>
      </c>
      <c r="L229" s="80"/>
      <c r="M229" s="80" cm="1">
        <f t="array" ref="M229">MIN(IF(I229:K229&lt;&gt;0,I229:K229))</f>
        <v>0</v>
      </c>
      <c r="N229" s="81"/>
      <c r="O229" s="82"/>
      <c r="P229" s="336" t="s">
        <v>56</v>
      </c>
      <c r="Q229" s="80"/>
      <c r="R229" s="83">
        <v>4</v>
      </c>
      <c r="S229" s="15"/>
      <c r="T229" s="16">
        <v>6150000</v>
      </c>
      <c r="U229" s="16"/>
      <c r="V229" s="16"/>
      <c r="W229" s="80"/>
      <c r="X229" s="84"/>
      <c r="Y229" s="85"/>
      <c r="Z229" s="26"/>
      <c r="AA229" s="79"/>
      <c r="AB229" s="20"/>
      <c r="AC229" s="25"/>
      <c r="AD229" s="20"/>
      <c r="AE229" s="25"/>
      <c r="AF229" s="20"/>
      <c r="AG229" s="25"/>
      <c r="AH229" s="333" t="s">
        <v>1971</v>
      </c>
      <c r="AI229" s="13"/>
      <c r="AJ229" s="333"/>
      <c r="AK229" s="13"/>
      <c r="AL229" s="334"/>
      <c r="AM229" s="13"/>
      <c r="AN229" s="334"/>
      <c r="AO229" s="13"/>
      <c r="AP229" s="334"/>
      <c r="AQ229" s="13"/>
      <c r="AR229" s="20"/>
      <c r="AS229" s="25"/>
      <c r="AT229" s="20"/>
      <c r="AU229" s="25"/>
      <c r="AV229" s="20"/>
      <c r="AW229" s="25"/>
      <c r="AX229" s="20"/>
      <c r="AY229" s="25"/>
      <c r="AZ229" s="20"/>
      <c r="BA229" s="25"/>
      <c r="BB229" s="20"/>
      <c r="BC229" s="25"/>
      <c r="BD229" s="20"/>
      <c r="BE229" s="25"/>
      <c r="BF229" s="20"/>
      <c r="BG229" s="25"/>
      <c r="BH229" s="20"/>
      <c r="BI229" s="25"/>
      <c r="BJ229" s="18"/>
      <c r="BK229" s="25"/>
      <c r="BL229" s="25"/>
      <c r="BM229" s="25"/>
      <c r="BN229" s="25"/>
      <c r="BO229" s="25"/>
      <c r="BP229" s="25"/>
      <c r="BQ229" s="78"/>
    </row>
    <row r="230" spans="2:69" s="97" customFormat="1" ht="52.35" customHeight="1">
      <c r="B230" s="79"/>
      <c r="C230" s="79" t="s">
        <v>1266</v>
      </c>
      <c r="D230" s="14" t="s">
        <v>593</v>
      </c>
      <c r="E230" s="14" t="s">
        <v>1270</v>
      </c>
      <c r="F230" s="330" t="s">
        <v>2124</v>
      </c>
      <c r="G230" s="25"/>
      <c r="H230" s="26">
        <v>240</v>
      </c>
      <c r="I230" s="80"/>
      <c r="J230" s="80">
        <f t="shared" si="23"/>
        <v>0</v>
      </c>
      <c r="K230" s="80">
        <f t="shared" si="24"/>
        <v>0</v>
      </c>
      <c r="L230" s="80"/>
      <c r="M230" s="80" cm="1">
        <f t="array" ref="M230">MIN(IF(I230:K230&lt;&gt;0,I230:K230))</f>
        <v>0</v>
      </c>
      <c r="N230" s="81"/>
      <c r="O230" s="82"/>
      <c r="P230" s="336" t="s">
        <v>56</v>
      </c>
      <c r="Q230" s="80"/>
      <c r="R230" s="83">
        <v>4</v>
      </c>
      <c r="S230" s="15"/>
      <c r="T230" s="16">
        <v>6150000</v>
      </c>
      <c r="U230" s="16"/>
      <c r="V230" s="16"/>
      <c r="W230" s="80"/>
      <c r="X230" s="84"/>
      <c r="Y230" s="85"/>
      <c r="Z230" s="26"/>
      <c r="AA230" s="79"/>
      <c r="AB230" s="20"/>
      <c r="AC230" s="25"/>
      <c r="AD230" s="20"/>
      <c r="AE230" s="25"/>
      <c r="AF230" s="20"/>
      <c r="AG230" s="25"/>
      <c r="AH230" s="333" t="s">
        <v>1971</v>
      </c>
      <c r="AI230" s="13"/>
      <c r="AJ230" s="333"/>
      <c r="AK230" s="13"/>
      <c r="AL230" s="334"/>
      <c r="AM230" s="13"/>
      <c r="AN230" s="334"/>
      <c r="AO230" s="13"/>
      <c r="AP230" s="334"/>
      <c r="AQ230" s="13"/>
      <c r="AR230" s="20"/>
      <c r="AS230" s="25"/>
      <c r="AT230" s="20"/>
      <c r="AU230" s="25"/>
      <c r="AV230" s="20"/>
      <c r="AW230" s="25"/>
      <c r="AX230" s="20"/>
      <c r="AY230" s="25"/>
      <c r="AZ230" s="20"/>
      <c r="BA230" s="25"/>
      <c r="BB230" s="20"/>
      <c r="BC230" s="25"/>
      <c r="BD230" s="20"/>
      <c r="BE230" s="25"/>
      <c r="BF230" s="20"/>
      <c r="BG230" s="25"/>
      <c r="BH230" s="20"/>
      <c r="BI230" s="25"/>
      <c r="BJ230" s="18"/>
      <c r="BK230" s="25"/>
      <c r="BL230" s="25"/>
      <c r="BM230" s="25"/>
      <c r="BN230" s="25"/>
      <c r="BO230" s="25"/>
      <c r="BP230" s="25"/>
      <c r="BQ230" s="78"/>
    </row>
    <row r="231" spans="2:69" s="97" customFormat="1" ht="52.35" customHeight="1">
      <c r="B231" s="79"/>
      <c r="C231" s="79" t="s">
        <v>720</v>
      </c>
      <c r="D231" s="14" t="s">
        <v>595</v>
      </c>
      <c r="E231" s="14" t="s">
        <v>722</v>
      </c>
      <c r="F231" s="330" t="s">
        <v>2094</v>
      </c>
      <c r="G231" s="25"/>
      <c r="H231" s="26">
        <v>10</v>
      </c>
      <c r="I231" s="80"/>
      <c r="J231" s="80">
        <f t="shared" si="23"/>
        <v>0</v>
      </c>
      <c r="K231" s="80">
        <f t="shared" si="24"/>
        <v>0</v>
      </c>
      <c r="L231" s="80"/>
      <c r="M231" s="80" cm="1">
        <f t="array" ref="M231">MIN(IF(I231:K231&lt;&gt;0,I231:K231))</f>
        <v>0</v>
      </c>
      <c r="N231" s="81"/>
      <c r="O231" s="82"/>
      <c r="P231" s="336" t="s">
        <v>56</v>
      </c>
      <c r="Q231" s="80"/>
      <c r="R231" s="83">
        <v>5</v>
      </c>
      <c r="S231" s="15"/>
      <c r="T231" s="16">
        <v>40000000</v>
      </c>
      <c r="U231" s="16"/>
      <c r="V231" s="16"/>
      <c r="W231" s="80"/>
      <c r="X231" s="84"/>
      <c r="Y231" s="85"/>
      <c r="Z231" s="26"/>
      <c r="AA231" s="79"/>
      <c r="AB231" s="20"/>
      <c r="AC231" s="25"/>
      <c r="AD231" s="20"/>
      <c r="AE231" s="25"/>
      <c r="AF231" s="20"/>
      <c r="AG231" s="25"/>
      <c r="AH231" s="333"/>
      <c r="AI231" s="13"/>
      <c r="AJ231" s="333"/>
      <c r="AK231" s="13"/>
      <c r="AL231" s="334"/>
      <c r="AM231" s="13"/>
      <c r="AN231" s="334"/>
      <c r="AO231" s="13"/>
      <c r="AP231" s="334"/>
      <c r="AQ231" s="13"/>
      <c r="AR231" s="20"/>
      <c r="AS231" s="25"/>
      <c r="AT231" s="20"/>
      <c r="AU231" s="25"/>
      <c r="AV231" s="20"/>
      <c r="AW231" s="25"/>
      <c r="AX231" s="20"/>
      <c r="AY231" s="25"/>
      <c r="AZ231" s="20"/>
      <c r="BA231" s="25"/>
      <c r="BB231" s="20"/>
      <c r="BC231" s="25"/>
      <c r="BD231" s="20"/>
      <c r="BE231" s="25"/>
      <c r="BF231" s="20"/>
      <c r="BG231" s="25"/>
      <c r="BH231" s="20"/>
      <c r="BI231" s="25"/>
      <c r="BJ231" s="18"/>
      <c r="BK231" s="25"/>
      <c r="BL231" s="25"/>
      <c r="BM231" s="25"/>
      <c r="BN231" s="25"/>
      <c r="BO231" s="25"/>
      <c r="BP231" s="25"/>
      <c r="BQ231" s="78"/>
    </row>
    <row r="232" spans="2:69" s="97" customFormat="1" ht="52.35" customHeight="1">
      <c r="B232" s="79"/>
      <c r="C232" s="79" t="s">
        <v>720</v>
      </c>
      <c r="D232" s="14" t="s">
        <v>595</v>
      </c>
      <c r="E232" s="14" t="s">
        <v>722</v>
      </c>
      <c r="F232" s="330"/>
      <c r="G232" s="25"/>
      <c r="H232" s="26">
        <v>10</v>
      </c>
      <c r="I232" s="80"/>
      <c r="J232" s="80">
        <f t="shared" si="23"/>
        <v>0</v>
      </c>
      <c r="K232" s="80">
        <f t="shared" si="24"/>
        <v>29500000</v>
      </c>
      <c r="L232" s="80"/>
      <c r="M232" s="80" cm="1">
        <f t="array" ref="M232">MIN(IF(I232:K232&lt;&gt;0,I232:K232))</f>
        <v>29500000</v>
      </c>
      <c r="N232" s="81"/>
      <c r="O232" s="82"/>
      <c r="P232" s="336" t="s">
        <v>56</v>
      </c>
      <c r="Q232" s="80"/>
      <c r="R232" s="83">
        <v>5</v>
      </c>
      <c r="S232" s="15"/>
      <c r="T232" s="16">
        <v>30000000</v>
      </c>
      <c r="U232" s="16"/>
      <c r="V232" s="16"/>
      <c r="W232" s="80"/>
      <c r="X232" s="84"/>
      <c r="Y232" s="85"/>
      <c r="Z232" s="26"/>
      <c r="AA232" s="79"/>
      <c r="AB232" s="20"/>
      <c r="AC232" s="25"/>
      <c r="AD232" s="20"/>
      <c r="AE232" s="25"/>
      <c r="AF232" s="20"/>
      <c r="AG232" s="25"/>
      <c r="AH232" s="338">
        <v>29500000</v>
      </c>
      <c r="AI232" s="13" t="s">
        <v>2095</v>
      </c>
      <c r="AJ232" s="333"/>
      <c r="AK232" s="13"/>
      <c r="AL232" s="334"/>
      <c r="AM232" s="13"/>
      <c r="AN232" s="334"/>
      <c r="AO232" s="13"/>
      <c r="AP232" s="334"/>
      <c r="AQ232" s="13"/>
      <c r="AR232" s="20"/>
      <c r="AS232" s="25"/>
      <c r="AT232" s="20"/>
      <c r="AU232" s="25"/>
      <c r="AV232" s="20"/>
      <c r="AW232" s="25"/>
      <c r="AX232" s="20"/>
      <c r="AY232" s="25"/>
      <c r="AZ232" s="20"/>
      <c r="BA232" s="25"/>
      <c r="BB232" s="20"/>
      <c r="BC232" s="25"/>
      <c r="BD232" s="20"/>
      <c r="BE232" s="25"/>
      <c r="BF232" s="20"/>
      <c r="BG232" s="25"/>
      <c r="BH232" s="20"/>
      <c r="BI232" s="25"/>
      <c r="BJ232" s="18"/>
      <c r="BK232" s="25"/>
      <c r="BL232" s="25"/>
      <c r="BM232" s="25"/>
      <c r="BN232" s="25"/>
      <c r="BO232" s="25"/>
      <c r="BP232" s="25"/>
      <c r="BQ232" s="78"/>
    </row>
    <row r="233" spans="2:69" s="97" customFormat="1" ht="52.35" customHeight="1">
      <c r="B233" s="79"/>
      <c r="C233" s="79" t="s">
        <v>720</v>
      </c>
      <c r="D233" s="14" t="s">
        <v>595</v>
      </c>
      <c r="E233" s="14" t="s">
        <v>596</v>
      </c>
      <c r="F233" s="330" t="s">
        <v>2096</v>
      </c>
      <c r="G233" s="25"/>
      <c r="H233" s="26">
        <v>10</v>
      </c>
      <c r="I233" s="80"/>
      <c r="J233" s="80">
        <f t="shared" si="23"/>
        <v>0</v>
      </c>
      <c r="K233" s="80">
        <f t="shared" si="24"/>
        <v>0</v>
      </c>
      <c r="L233" s="80"/>
      <c r="M233" s="80" cm="1">
        <f t="array" ref="M233">MIN(IF(I233:K233&lt;&gt;0,I233:K233))</f>
        <v>0</v>
      </c>
      <c r="N233" s="81"/>
      <c r="O233" s="82"/>
      <c r="P233" s="336" t="s">
        <v>56</v>
      </c>
      <c r="Q233" s="80"/>
      <c r="R233" s="83">
        <v>5</v>
      </c>
      <c r="S233" s="15"/>
      <c r="T233" s="16">
        <v>27120000</v>
      </c>
      <c r="U233" s="16"/>
      <c r="V233" s="16"/>
      <c r="W233" s="80"/>
      <c r="X233" s="84"/>
      <c r="Y233" s="85"/>
      <c r="Z233" s="26"/>
      <c r="AA233" s="79"/>
      <c r="AB233" s="20"/>
      <c r="AC233" s="25"/>
      <c r="AD233" s="20"/>
      <c r="AE233" s="25"/>
      <c r="AF233" s="20"/>
      <c r="AG233" s="25"/>
      <c r="AH233" s="333"/>
      <c r="AI233" s="13"/>
      <c r="AJ233" s="333"/>
      <c r="AK233" s="13"/>
      <c r="AL233" s="334"/>
      <c r="AM233" s="13"/>
      <c r="AN233" s="334"/>
      <c r="AO233" s="13"/>
      <c r="AP233" s="334"/>
      <c r="AQ233" s="13"/>
      <c r="AR233" s="20"/>
      <c r="AS233" s="25"/>
      <c r="AT233" s="20"/>
      <c r="AU233" s="25"/>
      <c r="AV233" s="20"/>
      <c r="AW233" s="25"/>
      <c r="AX233" s="20"/>
      <c r="AY233" s="25"/>
      <c r="AZ233" s="20"/>
      <c r="BA233" s="25"/>
      <c r="BB233" s="20"/>
      <c r="BC233" s="25"/>
      <c r="BD233" s="20"/>
      <c r="BE233" s="25"/>
      <c r="BF233" s="20"/>
      <c r="BG233" s="25"/>
      <c r="BH233" s="20"/>
      <c r="BI233" s="25"/>
      <c r="BJ233" s="18"/>
      <c r="BK233" s="25"/>
      <c r="BL233" s="25"/>
      <c r="BM233" s="25"/>
      <c r="BN233" s="25"/>
      <c r="BO233" s="25"/>
      <c r="BP233" s="25"/>
      <c r="BQ233" s="78"/>
    </row>
    <row r="234" spans="2:69" s="97" customFormat="1" ht="52.35" customHeight="1">
      <c r="B234" s="79"/>
      <c r="C234" s="79" t="s">
        <v>720</v>
      </c>
      <c r="D234" s="14" t="s">
        <v>595</v>
      </c>
      <c r="E234" s="14" t="s">
        <v>722</v>
      </c>
      <c r="F234" s="330"/>
      <c r="G234" s="25"/>
      <c r="H234" s="26">
        <v>10</v>
      </c>
      <c r="I234" s="80"/>
      <c r="J234" s="80">
        <f t="shared" si="23"/>
        <v>0</v>
      </c>
      <c r="K234" s="80">
        <f t="shared" si="24"/>
        <v>0</v>
      </c>
      <c r="L234" s="80"/>
      <c r="M234" s="80" cm="1">
        <f t="array" ref="M234">MIN(IF(I234:K234&lt;&gt;0,I234:K234))</f>
        <v>0</v>
      </c>
      <c r="N234" s="81"/>
      <c r="O234" s="82"/>
      <c r="P234" s="336" t="s">
        <v>56</v>
      </c>
      <c r="Q234" s="80"/>
      <c r="R234" s="83">
        <v>5</v>
      </c>
      <c r="S234" s="15"/>
      <c r="T234" s="16">
        <v>30500000</v>
      </c>
      <c r="U234" s="16"/>
      <c r="V234" s="16"/>
      <c r="W234" s="80"/>
      <c r="X234" s="84"/>
      <c r="Y234" s="85"/>
      <c r="Z234" s="26"/>
      <c r="AA234" s="79"/>
      <c r="AB234" s="20"/>
      <c r="AC234" s="25"/>
      <c r="AD234" s="20"/>
      <c r="AE234" s="25"/>
      <c r="AF234" s="20"/>
      <c r="AG234" s="25"/>
      <c r="AH234" s="333"/>
      <c r="AI234" s="13"/>
      <c r="AJ234" s="333"/>
      <c r="AK234" s="13"/>
      <c r="AL234" s="334"/>
      <c r="AM234" s="13"/>
      <c r="AN234" s="334"/>
      <c r="AO234" s="13"/>
      <c r="AP234" s="334"/>
      <c r="AQ234" s="13"/>
      <c r="AR234" s="20"/>
      <c r="AS234" s="25"/>
      <c r="AT234" s="20"/>
      <c r="AU234" s="25"/>
      <c r="AV234" s="20"/>
      <c r="AW234" s="25"/>
      <c r="AX234" s="20"/>
      <c r="AY234" s="25"/>
      <c r="AZ234" s="20"/>
      <c r="BA234" s="25"/>
      <c r="BB234" s="20"/>
      <c r="BC234" s="25"/>
      <c r="BD234" s="20"/>
      <c r="BE234" s="25"/>
      <c r="BF234" s="20"/>
      <c r="BG234" s="25"/>
      <c r="BH234" s="20"/>
      <c r="BI234" s="25"/>
      <c r="BJ234" s="18"/>
      <c r="BK234" s="25"/>
      <c r="BL234" s="25"/>
      <c r="BM234" s="25"/>
      <c r="BN234" s="25"/>
      <c r="BO234" s="25"/>
      <c r="BP234" s="25"/>
      <c r="BQ234" s="78"/>
    </row>
    <row r="235" spans="2:69" s="97" customFormat="1" ht="52.35" customHeight="1">
      <c r="B235" s="79"/>
      <c r="C235" s="79" t="s">
        <v>720</v>
      </c>
      <c r="D235" s="14" t="s">
        <v>595</v>
      </c>
      <c r="E235" s="14" t="s">
        <v>722</v>
      </c>
      <c r="F235" s="330"/>
      <c r="G235" s="25"/>
      <c r="H235" s="26">
        <v>10</v>
      </c>
      <c r="I235" s="80"/>
      <c r="J235" s="80">
        <f t="shared" si="23"/>
        <v>0</v>
      </c>
      <c r="K235" s="80">
        <f t="shared" si="24"/>
        <v>0</v>
      </c>
      <c r="L235" s="80"/>
      <c r="M235" s="80" cm="1">
        <f t="array" ref="M235">MIN(IF(I235:K235&lt;&gt;0,I235:K235))</f>
        <v>0</v>
      </c>
      <c r="N235" s="81"/>
      <c r="O235" s="82"/>
      <c r="P235" s="336" t="s">
        <v>56</v>
      </c>
      <c r="Q235" s="80"/>
      <c r="R235" s="83">
        <v>5</v>
      </c>
      <c r="S235" s="15"/>
      <c r="T235" s="16">
        <v>30500000</v>
      </c>
      <c r="U235" s="16"/>
      <c r="V235" s="16"/>
      <c r="W235" s="80"/>
      <c r="X235" s="84"/>
      <c r="Y235" s="85"/>
      <c r="Z235" s="26"/>
      <c r="AA235" s="79"/>
      <c r="AB235" s="20"/>
      <c r="AC235" s="25"/>
      <c r="AD235" s="20"/>
      <c r="AE235" s="25"/>
      <c r="AF235" s="20"/>
      <c r="AG235" s="25"/>
      <c r="AH235" s="333"/>
      <c r="AI235" s="13"/>
      <c r="AJ235" s="333"/>
      <c r="AK235" s="13"/>
      <c r="AL235" s="334"/>
      <c r="AM235" s="13"/>
      <c r="AN235" s="334"/>
      <c r="AO235" s="13"/>
      <c r="AP235" s="334"/>
      <c r="AQ235" s="13"/>
      <c r="AR235" s="20"/>
      <c r="AS235" s="25"/>
      <c r="AT235" s="20"/>
      <c r="AU235" s="25"/>
      <c r="AV235" s="20"/>
      <c r="AW235" s="25"/>
      <c r="AX235" s="20"/>
      <c r="AY235" s="25"/>
      <c r="AZ235" s="20"/>
      <c r="BA235" s="25"/>
      <c r="BB235" s="20"/>
      <c r="BC235" s="25"/>
      <c r="BD235" s="20"/>
      <c r="BE235" s="25"/>
      <c r="BF235" s="20"/>
      <c r="BG235" s="25"/>
      <c r="BH235" s="20"/>
      <c r="BI235" s="25"/>
      <c r="BJ235" s="18"/>
      <c r="BK235" s="25"/>
      <c r="BL235" s="25"/>
      <c r="BM235" s="25"/>
      <c r="BN235" s="25"/>
      <c r="BO235" s="25"/>
      <c r="BP235" s="25"/>
      <c r="BQ235" s="78"/>
    </row>
    <row r="236" spans="2:69" s="97" customFormat="1" ht="52.35" customHeight="1">
      <c r="B236" s="79"/>
      <c r="C236" s="79" t="s">
        <v>1137</v>
      </c>
      <c r="D236" s="14" t="s">
        <v>597</v>
      </c>
      <c r="E236" s="14" t="s">
        <v>1141</v>
      </c>
      <c r="F236" s="330" t="s">
        <v>2097</v>
      </c>
      <c r="G236" s="25"/>
      <c r="H236" s="26">
        <v>500</v>
      </c>
      <c r="I236" s="80"/>
      <c r="J236" s="80">
        <f t="shared" si="23"/>
        <v>0</v>
      </c>
      <c r="K236" s="80">
        <f t="shared" si="24"/>
        <v>0</v>
      </c>
      <c r="L236" s="80"/>
      <c r="M236" s="80" cm="1">
        <f t="array" ref="M236">MIN(IF(I236:K236&lt;&gt;0,I236:K236))</f>
        <v>0</v>
      </c>
      <c r="N236" s="81"/>
      <c r="O236" s="82"/>
      <c r="P236" s="336" t="s">
        <v>56</v>
      </c>
      <c r="Q236" s="80"/>
      <c r="R236" s="83">
        <v>5</v>
      </c>
      <c r="S236" s="15"/>
      <c r="T236" s="16">
        <v>3220000</v>
      </c>
      <c r="U236" s="16"/>
      <c r="V236" s="16"/>
      <c r="W236" s="80"/>
      <c r="X236" s="84"/>
      <c r="Y236" s="85"/>
      <c r="Z236" s="26"/>
      <c r="AA236" s="79"/>
      <c r="AB236" s="20"/>
      <c r="AC236" s="25"/>
      <c r="AD236" s="20"/>
      <c r="AE236" s="25"/>
      <c r="AF236" s="20"/>
      <c r="AG236" s="25"/>
      <c r="AH236" s="333"/>
      <c r="AI236" s="13"/>
      <c r="AJ236" s="333"/>
      <c r="AK236" s="13"/>
      <c r="AL236" s="334"/>
      <c r="AM236" s="13"/>
      <c r="AN236" s="334"/>
      <c r="AO236" s="13"/>
      <c r="AP236" s="334"/>
      <c r="AQ236" s="13"/>
      <c r="AR236" s="20"/>
      <c r="AS236" s="25"/>
      <c r="AT236" s="20"/>
      <c r="AU236" s="25"/>
      <c r="AV236" s="20"/>
      <c r="AW236" s="25"/>
      <c r="AX236" s="20"/>
      <c r="AY236" s="25"/>
      <c r="AZ236" s="20"/>
      <c r="BA236" s="25"/>
      <c r="BB236" s="20"/>
      <c r="BC236" s="25"/>
      <c r="BD236" s="20"/>
      <c r="BE236" s="25"/>
      <c r="BF236" s="20"/>
      <c r="BG236" s="25"/>
      <c r="BH236" s="20"/>
      <c r="BI236" s="25"/>
      <c r="BJ236" s="18"/>
      <c r="BK236" s="25"/>
      <c r="BL236" s="25"/>
      <c r="BM236" s="25"/>
      <c r="BN236" s="25"/>
      <c r="BO236" s="25"/>
      <c r="BP236" s="25"/>
      <c r="BQ236" s="78"/>
    </row>
    <row r="237" spans="2:69" s="97" customFormat="1" ht="52.35" customHeight="1">
      <c r="B237" s="79"/>
      <c r="C237" s="79" t="s">
        <v>1137</v>
      </c>
      <c r="D237" s="14" t="s">
        <v>597</v>
      </c>
      <c r="E237" s="14" t="s">
        <v>1141</v>
      </c>
      <c r="F237" s="330"/>
      <c r="G237" s="25"/>
      <c r="H237" s="26">
        <v>500</v>
      </c>
      <c r="I237" s="80"/>
      <c r="J237" s="80">
        <f t="shared" si="23"/>
        <v>0</v>
      </c>
      <c r="K237" s="80">
        <f t="shared" si="24"/>
        <v>4500000</v>
      </c>
      <c r="L237" s="80"/>
      <c r="M237" s="80" cm="1">
        <f t="array" ref="M237">MIN(IF(I237:K237&lt;&gt;0,I237:K237))</f>
        <v>4500000</v>
      </c>
      <c r="N237" s="81"/>
      <c r="O237" s="82"/>
      <c r="P237" s="336" t="s">
        <v>56</v>
      </c>
      <c r="Q237" s="80"/>
      <c r="R237" s="83">
        <v>5</v>
      </c>
      <c r="S237" s="15"/>
      <c r="T237" s="16">
        <v>4900000</v>
      </c>
      <c r="U237" s="16"/>
      <c r="V237" s="16"/>
      <c r="W237" s="80"/>
      <c r="X237" s="84"/>
      <c r="Y237" s="85"/>
      <c r="Z237" s="26"/>
      <c r="AA237" s="79"/>
      <c r="AB237" s="20"/>
      <c r="AC237" s="25"/>
      <c r="AD237" s="20"/>
      <c r="AE237" s="25"/>
      <c r="AF237" s="20"/>
      <c r="AG237" s="25"/>
      <c r="AH237" s="338">
        <v>4700000</v>
      </c>
      <c r="AI237" s="13" t="s">
        <v>1855</v>
      </c>
      <c r="AJ237" s="338">
        <v>4500000</v>
      </c>
      <c r="AK237" s="13" t="s">
        <v>2098</v>
      </c>
      <c r="AL237" s="334"/>
      <c r="AM237" s="13"/>
      <c r="AN237" s="334"/>
      <c r="AO237" s="13"/>
      <c r="AP237" s="334"/>
      <c r="AQ237" s="13"/>
      <c r="AR237" s="20"/>
      <c r="AS237" s="25"/>
      <c r="AT237" s="20"/>
      <c r="AU237" s="25"/>
      <c r="AV237" s="20"/>
      <c r="AW237" s="25"/>
      <c r="AX237" s="20"/>
      <c r="AY237" s="25"/>
      <c r="AZ237" s="20"/>
      <c r="BA237" s="25"/>
      <c r="BB237" s="20"/>
      <c r="BC237" s="25"/>
      <c r="BD237" s="20"/>
      <c r="BE237" s="25"/>
      <c r="BF237" s="20"/>
      <c r="BG237" s="25"/>
      <c r="BH237" s="20"/>
      <c r="BI237" s="25"/>
      <c r="BJ237" s="18"/>
      <c r="BK237" s="25"/>
      <c r="BL237" s="25"/>
      <c r="BM237" s="25"/>
      <c r="BN237" s="25"/>
      <c r="BO237" s="25"/>
      <c r="BP237" s="25"/>
      <c r="BQ237" s="78"/>
    </row>
    <row r="238" spans="2:69" s="97" customFormat="1" ht="52.35" customHeight="1">
      <c r="B238" s="79"/>
      <c r="C238" s="79" t="s">
        <v>1137</v>
      </c>
      <c r="D238" s="14" t="s">
        <v>1332</v>
      </c>
      <c r="E238" s="14" t="s">
        <v>1336</v>
      </c>
      <c r="F238" s="330"/>
      <c r="G238" s="25"/>
      <c r="H238" s="26">
        <v>500</v>
      </c>
      <c r="I238" s="80"/>
      <c r="J238" s="80">
        <f t="shared" si="23"/>
        <v>0</v>
      </c>
      <c r="K238" s="80">
        <f t="shared" si="24"/>
        <v>0</v>
      </c>
      <c r="L238" s="80"/>
      <c r="M238" s="80" cm="1">
        <f t="array" ref="M238">MIN(IF(I238:K238&lt;&gt;0,I238:K238))</f>
        <v>0</v>
      </c>
      <c r="N238" s="81"/>
      <c r="O238" s="82"/>
      <c r="P238" s="336" t="s">
        <v>56</v>
      </c>
      <c r="Q238" s="80"/>
      <c r="R238" s="83">
        <v>5</v>
      </c>
      <c r="S238" s="15"/>
      <c r="T238" s="16">
        <v>4400000</v>
      </c>
      <c r="U238" s="16"/>
      <c r="V238" s="16"/>
      <c r="W238" s="80"/>
      <c r="X238" s="84"/>
      <c r="Y238" s="85"/>
      <c r="Z238" s="26"/>
      <c r="AA238" s="79"/>
      <c r="AB238" s="20"/>
      <c r="AC238" s="25"/>
      <c r="AD238" s="20"/>
      <c r="AE238" s="25"/>
      <c r="AF238" s="20"/>
      <c r="AG238" s="25"/>
      <c r="AH238" s="333"/>
      <c r="AI238" s="13"/>
      <c r="AJ238" s="333"/>
      <c r="AK238" s="13"/>
      <c r="AL238" s="334"/>
      <c r="AM238" s="13"/>
      <c r="AN238" s="334"/>
      <c r="AO238" s="13"/>
      <c r="AP238" s="334"/>
      <c r="AQ238" s="13"/>
      <c r="AR238" s="20"/>
      <c r="AS238" s="25"/>
      <c r="AT238" s="20"/>
      <c r="AU238" s="25"/>
      <c r="AV238" s="20"/>
      <c r="AW238" s="25"/>
      <c r="AX238" s="20"/>
      <c r="AY238" s="25"/>
      <c r="AZ238" s="20"/>
      <c r="BA238" s="25"/>
      <c r="BB238" s="20"/>
      <c r="BC238" s="25"/>
      <c r="BD238" s="20"/>
      <c r="BE238" s="25"/>
      <c r="BF238" s="20"/>
      <c r="BG238" s="25"/>
      <c r="BH238" s="20"/>
      <c r="BI238" s="25"/>
      <c r="BJ238" s="18"/>
      <c r="BK238" s="25"/>
      <c r="BL238" s="25"/>
      <c r="BM238" s="25"/>
      <c r="BN238" s="25"/>
      <c r="BO238" s="25"/>
      <c r="BP238" s="25"/>
      <c r="BQ238" s="78"/>
    </row>
    <row r="239" spans="2:69" s="97" customFormat="1" ht="52.35" customHeight="1">
      <c r="B239" s="79"/>
      <c r="C239" s="79" t="s">
        <v>1137</v>
      </c>
      <c r="D239" s="14" t="s">
        <v>597</v>
      </c>
      <c r="E239" s="14" t="s">
        <v>1141</v>
      </c>
      <c r="F239" s="330"/>
      <c r="G239" s="25"/>
      <c r="H239" s="26">
        <v>500</v>
      </c>
      <c r="I239" s="80"/>
      <c r="J239" s="80">
        <f t="shared" si="23"/>
        <v>0</v>
      </c>
      <c r="K239" s="80">
        <f t="shared" si="24"/>
        <v>0</v>
      </c>
      <c r="L239" s="80"/>
      <c r="M239" s="80" cm="1">
        <f t="array" ref="M239">MIN(IF(I239:K239&lt;&gt;0,I239:K239))</f>
        <v>0</v>
      </c>
      <c r="N239" s="81"/>
      <c r="O239" s="82"/>
      <c r="P239" s="336" t="s">
        <v>56</v>
      </c>
      <c r="Q239" s="80"/>
      <c r="R239" s="83">
        <v>5</v>
      </c>
      <c r="S239" s="15"/>
      <c r="T239" s="16">
        <v>5000000</v>
      </c>
      <c r="U239" s="16"/>
      <c r="V239" s="16"/>
      <c r="W239" s="80"/>
      <c r="X239" s="84"/>
      <c r="Y239" s="85"/>
      <c r="Z239" s="26"/>
      <c r="AA239" s="79"/>
      <c r="AB239" s="20"/>
      <c r="AC239" s="25"/>
      <c r="AD239" s="20"/>
      <c r="AE239" s="25"/>
      <c r="AF239" s="20"/>
      <c r="AG239" s="25"/>
      <c r="AH239" s="333"/>
      <c r="AI239" s="13"/>
      <c r="AJ239" s="333"/>
      <c r="AK239" s="13"/>
      <c r="AL239" s="334"/>
      <c r="AM239" s="13"/>
      <c r="AN239" s="334"/>
      <c r="AO239" s="13"/>
      <c r="AP239" s="334"/>
      <c r="AQ239" s="13"/>
      <c r="AR239" s="20"/>
      <c r="AS239" s="25"/>
      <c r="AT239" s="20"/>
      <c r="AU239" s="25"/>
      <c r="AV239" s="20"/>
      <c r="AW239" s="25"/>
      <c r="AX239" s="20"/>
      <c r="AY239" s="25"/>
      <c r="AZ239" s="20"/>
      <c r="BA239" s="25"/>
      <c r="BB239" s="20"/>
      <c r="BC239" s="25"/>
      <c r="BD239" s="20"/>
      <c r="BE239" s="25"/>
      <c r="BF239" s="20"/>
      <c r="BG239" s="25"/>
      <c r="BH239" s="20"/>
      <c r="BI239" s="25"/>
      <c r="BJ239" s="18"/>
      <c r="BK239" s="25"/>
      <c r="BL239" s="25"/>
      <c r="BM239" s="25"/>
      <c r="BN239" s="25"/>
      <c r="BO239" s="25"/>
      <c r="BP239" s="25"/>
      <c r="BQ239" s="78"/>
    </row>
    <row r="240" spans="2:69" s="97" customFormat="1" ht="52.35" customHeight="1">
      <c r="B240" s="79"/>
      <c r="C240" s="79" t="s">
        <v>1137</v>
      </c>
      <c r="D240" s="14" t="s">
        <v>597</v>
      </c>
      <c r="E240" s="14" t="s">
        <v>1141</v>
      </c>
      <c r="F240" s="330"/>
      <c r="G240" s="25"/>
      <c r="H240" s="26">
        <v>500</v>
      </c>
      <c r="I240" s="80"/>
      <c r="J240" s="80">
        <f t="shared" si="23"/>
        <v>0</v>
      </c>
      <c r="K240" s="80">
        <f t="shared" si="24"/>
        <v>0</v>
      </c>
      <c r="L240" s="80"/>
      <c r="M240" s="80" cm="1">
        <f t="array" ref="M240">MIN(IF(I240:K240&lt;&gt;0,I240:K240))</f>
        <v>0</v>
      </c>
      <c r="N240" s="81"/>
      <c r="O240" s="82"/>
      <c r="P240" s="336" t="s">
        <v>56</v>
      </c>
      <c r="Q240" s="80"/>
      <c r="R240" s="83">
        <v>5</v>
      </c>
      <c r="S240" s="15"/>
      <c r="T240" s="16">
        <v>5000000</v>
      </c>
      <c r="U240" s="16"/>
      <c r="V240" s="16"/>
      <c r="W240" s="80"/>
      <c r="X240" s="84"/>
      <c r="Y240" s="85"/>
      <c r="Z240" s="26"/>
      <c r="AA240" s="79"/>
      <c r="AB240" s="20"/>
      <c r="AC240" s="25"/>
      <c r="AD240" s="20"/>
      <c r="AE240" s="25"/>
      <c r="AF240" s="20"/>
      <c r="AG240" s="25"/>
      <c r="AH240" s="333"/>
      <c r="AI240" s="13"/>
      <c r="AJ240" s="333"/>
      <c r="AK240" s="13"/>
      <c r="AL240" s="334"/>
      <c r="AM240" s="13"/>
      <c r="AN240" s="334"/>
      <c r="AO240" s="13"/>
      <c r="AP240" s="334"/>
      <c r="AQ240" s="13"/>
      <c r="AR240" s="20"/>
      <c r="AS240" s="25"/>
      <c r="AT240" s="20"/>
      <c r="AU240" s="25"/>
      <c r="AV240" s="20"/>
      <c r="AW240" s="25"/>
      <c r="AX240" s="20"/>
      <c r="AY240" s="25"/>
      <c r="AZ240" s="20"/>
      <c r="BA240" s="25"/>
      <c r="BB240" s="20"/>
      <c r="BC240" s="25"/>
      <c r="BD240" s="20"/>
      <c r="BE240" s="25"/>
      <c r="BF240" s="20"/>
      <c r="BG240" s="25"/>
      <c r="BH240" s="20"/>
      <c r="BI240" s="25"/>
      <c r="BJ240" s="18"/>
      <c r="BK240" s="25"/>
      <c r="BL240" s="25"/>
      <c r="BM240" s="25"/>
      <c r="BN240" s="25"/>
      <c r="BO240" s="25"/>
      <c r="BP240" s="25"/>
      <c r="BQ240" s="78"/>
    </row>
    <row r="241" spans="2:69" s="97" customFormat="1" ht="52.35" customHeight="1">
      <c r="B241" s="79"/>
      <c r="C241" s="79" t="s">
        <v>1281</v>
      </c>
      <c r="D241" s="14" t="s">
        <v>599</v>
      </c>
      <c r="E241" s="14" t="s">
        <v>111</v>
      </c>
      <c r="F241" s="330" t="s">
        <v>2099</v>
      </c>
      <c r="G241" s="25"/>
      <c r="H241" s="26">
        <v>40</v>
      </c>
      <c r="I241" s="80"/>
      <c r="J241" s="80">
        <f t="shared" si="23"/>
        <v>0</v>
      </c>
      <c r="K241" s="80">
        <f t="shared" si="24"/>
        <v>4700000</v>
      </c>
      <c r="L241" s="80"/>
      <c r="M241" s="80" cm="1">
        <f t="array" ref="M241">MIN(IF(I241:K241&lt;&gt;0,I241:K241))</f>
        <v>4700000</v>
      </c>
      <c r="N241" s="81"/>
      <c r="O241" s="82"/>
      <c r="P241" s="336" t="s">
        <v>56</v>
      </c>
      <c r="Q241" s="80"/>
      <c r="R241" s="83">
        <v>3</v>
      </c>
      <c r="S241" s="15"/>
      <c r="T241" s="16">
        <v>4900000</v>
      </c>
      <c r="U241" s="16"/>
      <c r="V241" s="16"/>
      <c r="W241" s="80"/>
      <c r="X241" s="84"/>
      <c r="Y241" s="85"/>
      <c r="Z241" s="26"/>
      <c r="AA241" s="79"/>
      <c r="AB241" s="20"/>
      <c r="AC241" s="25"/>
      <c r="AD241" s="20"/>
      <c r="AE241" s="25"/>
      <c r="AF241" s="20"/>
      <c r="AG241" s="25"/>
      <c r="AH241" s="338">
        <v>4700000</v>
      </c>
      <c r="AI241" s="13" t="s">
        <v>1855</v>
      </c>
      <c r="AJ241" s="333"/>
      <c r="AK241" s="13"/>
      <c r="AL241" s="334"/>
      <c r="AM241" s="13"/>
      <c r="AN241" s="334"/>
      <c r="AO241" s="13"/>
      <c r="AP241" s="334"/>
      <c r="AQ241" s="13"/>
      <c r="AR241" s="20"/>
      <c r="AS241" s="25"/>
      <c r="AT241" s="20"/>
      <c r="AU241" s="25"/>
      <c r="AV241" s="20"/>
      <c r="AW241" s="25"/>
      <c r="AX241" s="20"/>
      <c r="AY241" s="25"/>
      <c r="AZ241" s="20"/>
      <c r="BA241" s="25"/>
      <c r="BB241" s="20"/>
      <c r="BC241" s="25"/>
      <c r="BD241" s="20"/>
      <c r="BE241" s="25"/>
      <c r="BF241" s="20"/>
      <c r="BG241" s="25"/>
      <c r="BH241" s="20"/>
      <c r="BI241" s="25"/>
      <c r="BJ241" s="18"/>
      <c r="BK241" s="25"/>
      <c r="BL241" s="25"/>
      <c r="BM241" s="25"/>
      <c r="BN241" s="25"/>
      <c r="BO241" s="25"/>
      <c r="BP241" s="25"/>
      <c r="BQ241" s="78"/>
    </row>
    <row r="242" spans="2:69" s="97" customFormat="1" ht="52.35" customHeight="1">
      <c r="B242" s="79"/>
      <c r="C242" s="79" t="s">
        <v>1281</v>
      </c>
      <c r="D242" s="14" t="s">
        <v>599</v>
      </c>
      <c r="E242" s="14" t="s">
        <v>111</v>
      </c>
      <c r="F242" s="330"/>
      <c r="G242" s="25"/>
      <c r="H242" s="26">
        <v>40</v>
      </c>
      <c r="I242" s="80"/>
      <c r="J242" s="80">
        <f t="shared" si="23"/>
        <v>0</v>
      </c>
      <c r="K242" s="80">
        <f t="shared" si="24"/>
        <v>0</v>
      </c>
      <c r="L242" s="80"/>
      <c r="M242" s="80" cm="1">
        <f t="array" ref="M242">MIN(IF(I242:K242&lt;&gt;0,I242:K242))</f>
        <v>0</v>
      </c>
      <c r="N242" s="81"/>
      <c r="O242" s="82"/>
      <c r="P242" s="336" t="s">
        <v>56</v>
      </c>
      <c r="Q242" s="80"/>
      <c r="R242" s="83">
        <v>3</v>
      </c>
      <c r="S242" s="15"/>
      <c r="T242" s="16">
        <v>5000000</v>
      </c>
      <c r="U242" s="16"/>
      <c r="V242" s="16"/>
      <c r="W242" s="80"/>
      <c r="X242" s="84"/>
      <c r="Y242" s="85"/>
      <c r="Z242" s="26"/>
      <c r="AA242" s="79"/>
      <c r="AB242" s="20"/>
      <c r="AC242" s="25"/>
      <c r="AD242" s="20"/>
      <c r="AE242" s="25"/>
      <c r="AF242" s="20"/>
      <c r="AG242" s="25"/>
      <c r="AH242" s="333"/>
      <c r="AI242" s="13"/>
      <c r="AJ242" s="333"/>
      <c r="AK242" s="13"/>
      <c r="AL242" s="334"/>
      <c r="AM242" s="13"/>
      <c r="AN242" s="334"/>
      <c r="AO242" s="13"/>
      <c r="AP242" s="334"/>
      <c r="AQ242" s="13"/>
      <c r="AR242" s="20"/>
      <c r="AS242" s="25"/>
      <c r="AT242" s="20"/>
      <c r="AU242" s="25"/>
      <c r="AV242" s="20"/>
      <c r="AW242" s="25"/>
      <c r="AX242" s="20"/>
      <c r="AY242" s="25"/>
      <c r="AZ242" s="20"/>
      <c r="BA242" s="25"/>
      <c r="BB242" s="20"/>
      <c r="BC242" s="25"/>
      <c r="BD242" s="20"/>
      <c r="BE242" s="25"/>
      <c r="BF242" s="20"/>
      <c r="BG242" s="25"/>
      <c r="BH242" s="20"/>
      <c r="BI242" s="25"/>
      <c r="BJ242" s="18"/>
      <c r="BK242" s="25"/>
      <c r="BL242" s="25"/>
      <c r="BM242" s="25"/>
      <c r="BN242" s="25"/>
      <c r="BO242" s="25"/>
      <c r="BP242" s="25"/>
      <c r="BQ242" s="78"/>
    </row>
    <row r="243" spans="2:69" s="97" customFormat="1" ht="52.35" customHeight="1">
      <c r="B243" s="79"/>
      <c r="C243" s="79" t="s">
        <v>1281</v>
      </c>
      <c r="D243" s="14" t="s">
        <v>599</v>
      </c>
      <c r="E243" s="14" t="s">
        <v>111</v>
      </c>
      <c r="F243" s="330"/>
      <c r="G243" s="25"/>
      <c r="H243" s="26">
        <v>40</v>
      </c>
      <c r="I243" s="80"/>
      <c r="J243" s="80">
        <f t="shared" si="23"/>
        <v>0</v>
      </c>
      <c r="K243" s="80">
        <f t="shared" si="24"/>
        <v>0</v>
      </c>
      <c r="L243" s="80"/>
      <c r="M243" s="80" cm="1">
        <f t="array" ref="M243">MIN(IF(I243:K243&lt;&gt;0,I243:K243))</f>
        <v>0</v>
      </c>
      <c r="N243" s="81"/>
      <c r="O243" s="82"/>
      <c r="P243" s="336" t="s">
        <v>56</v>
      </c>
      <c r="Q243" s="80"/>
      <c r="R243" s="83">
        <v>3</v>
      </c>
      <c r="S243" s="15"/>
      <c r="T243" s="16">
        <v>5000000</v>
      </c>
      <c r="U243" s="16"/>
      <c r="V243" s="16"/>
      <c r="W243" s="80"/>
      <c r="X243" s="84"/>
      <c r="Y243" s="85"/>
      <c r="Z243" s="26"/>
      <c r="AA243" s="79"/>
      <c r="AB243" s="20"/>
      <c r="AC243" s="25"/>
      <c r="AD243" s="20"/>
      <c r="AE243" s="25"/>
      <c r="AF243" s="20"/>
      <c r="AG243" s="25"/>
      <c r="AH243" s="333"/>
      <c r="AI243" s="13"/>
      <c r="AJ243" s="333"/>
      <c r="AK243" s="13"/>
      <c r="AL243" s="334"/>
      <c r="AM243" s="13"/>
      <c r="AN243" s="334"/>
      <c r="AO243" s="13"/>
      <c r="AP243" s="334"/>
      <c r="AQ243" s="13"/>
      <c r="AR243" s="20"/>
      <c r="AS243" s="25"/>
      <c r="AT243" s="20"/>
      <c r="AU243" s="25"/>
      <c r="AV243" s="20"/>
      <c r="AW243" s="25"/>
      <c r="AX243" s="20"/>
      <c r="AY243" s="25"/>
      <c r="AZ243" s="20"/>
      <c r="BA243" s="25"/>
      <c r="BB243" s="20"/>
      <c r="BC243" s="25"/>
      <c r="BD243" s="20"/>
      <c r="BE243" s="25"/>
      <c r="BF243" s="20"/>
      <c r="BG243" s="25"/>
      <c r="BH243" s="20"/>
      <c r="BI243" s="25"/>
      <c r="BJ243" s="18"/>
      <c r="BK243" s="25"/>
      <c r="BL243" s="25"/>
      <c r="BM243" s="25"/>
      <c r="BN243" s="25"/>
      <c r="BO243" s="25"/>
      <c r="BP243" s="25"/>
      <c r="BQ243" s="78"/>
    </row>
    <row r="244" spans="2:69" s="97" customFormat="1" ht="52.35" customHeight="1">
      <c r="B244" s="79"/>
      <c r="C244" s="79" t="s">
        <v>1284</v>
      </c>
      <c r="D244" s="14" t="s">
        <v>601</v>
      </c>
      <c r="E244" s="14" t="s">
        <v>1287</v>
      </c>
      <c r="F244" s="330" t="s">
        <v>2100</v>
      </c>
      <c r="G244" s="25"/>
      <c r="H244" s="26">
        <v>30</v>
      </c>
      <c r="I244" s="80"/>
      <c r="J244" s="80">
        <f t="shared" si="23"/>
        <v>0</v>
      </c>
      <c r="K244" s="80">
        <f t="shared" si="24"/>
        <v>9000000</v>
      </c>
      <c r="L244" s="80"/>
      <c r="M244" s="80" cm="1">
        <f t="array" ref="M244">MIN(IF(I244:K244&lt;&gt;0,I244:K244))</f>
        <v>9000000</v>
      </c>
      <c r="N244" s="81"/>
      <c r="O244" s="82"/>
      <c r="P244" s="336" t="s">
        <v>56</v>
      </c>
      <c r="Q244" s="80"/>
      <c r="R244" s="83">
        <v>3</v>
      </c>
      <c r="S244" s="15"/>
      <c r="T244" s="16">
        <v>9500000</v>
      </c>
      <c r="U244" s="16"/>
      <c r="V244" s="16"/>
      <c r="W244" s="80"/>
      <c r="X244" s="84"/>
      <c r="Y244" s="85"/>
      <c r="Z244" s="26"/>
      <c r="AA244" s="79"/>
      <c r="AB244" s="20"/>
      <c r="AC244" s="25"/>
      <c r="AD244" s="20"/>
      <c r="AE244" s="25"/>
      <c r="AF244" s="20"/>
      <c r="AG244" s="25"/>
      <c r="AH244" s="338">
        <v>9000000</v>
      </c>
      <c r="AI244" s="13" t="s">
        <v>2095</v>
      </c>
      <c r="AJ244" s="333"/>
      <c r="AK244" s="13"/>
      <c r="AL244" s="334"/>
      <c r="AM244" s="13"/>
      <c r="AN244" s="334"/>
      <c r="AO244" s="13"/>
      <c r="AP244" s="334"/>
      <c r="AQ244" s="13"/>
      <c r="AR244" s="20"/>
      <c r="AS244" s="25"/>
      <c r="AT244" s="20"/>
      <c r="AU244" s="25"/>
      <c r="AV244" s="20"/>
      <c r="AW244" s="25"/>
      <c r="AX244" s="20"/>
      <c r="AY244" s="25"/>
      <c r="AZ244" s="20"/>
      <c r="BA244" s="25"/>
      <c r="BB244" s="20"/>
      <c r="BC244" s="25"/>
      <c r="BD244" s="20"/>
      <c r="BE244" s="25"/>
      <c r="BF244" s="20"/>
      <c r="BG244" s="25"/>
      <c r="BH244" s="20"/>
      <c r="BI244" s="25"/>
      <c r="BJ244" s="18"/>
      <c r="BK244" s="25"/>
      <c r="BL244" s="25"/>
      <c r="BM244" s="25"/>
      <c r="BN244" s="25"/>
      <c r="BO244" s="25"/>
      <c r="BP244" s="25"/>
      <c r="BQ244" s="78"/>
    </row>
    <row r="245" spans="2:69" s="97" customFormat="1" ht="52.35" customHeight="1">
      <c r="B245" s="79"/>
      <c r="C245" s="79" t="s">
        <v>1284</v>
      </c>
      <c r="D245" s="14" t="s">
        <v>601</v>
      </c>
      <c r="E245" s="14" t="s">
        <v>1287</v>
      </c>
      <c r="F245" s="330"/>
      <c r="G245" s="25"/>
      <c r="H245" s="26">
        <v>30</v>
      </c>
      <c r="I245" s="80"/>
      <c r="J245" s="80">
        <f t="shared" si="23"/>
        <v>0</v>
      </c>
      <c r="K245" s="80">
        <f t="shared" si="24"/>
        <v>0</v>
      </c>
      <c r="L245" s="80"/>
      <c r="M245" s="80" cm="1">
        <f t="array" ref="M245">MIN(IF(I245:K245&lt;&gt;0,I245:K245))</f>
        <v>0</v>
      </c>
      <c r="N245" s="81"/>
      <c r="O245" s="82"/>
      <c r="P245" s="336" t="s">
        <v>56</v>
      </c>
      <c r="Q245" s="80"/>
      <c r="R245" s="83">
        <v>3</v>
      </c>
      <c r="S245" s="15"/>
      <c r="T245" s="16">
        <v>9700000</v>
      </c>
      <c r="U245" s="16"/>
      <c r="V245" s="16"/>
      <c r="W245" s="80"/>
      <c r="X245" s="84"/>
      <c r="Y245" s="85"/>
      <c r="Z245" s="26"/>
      <c r="AA245" s="79"/>
      <c r="AB245" s="20"/>
      <c r="AC245" s="25"/>
      <c r="AD245" s="20"/>
      <c r="AE245" s="25"/>
      <c r="AF245" s="20"/>
      <c r="AG245" s="25"/>
      <c r="AH245" s="333"/>
      <c r="AI245" s="13"/>
      <c r="AJ245" s="333"/>
      <c r="AK245" s="13"/>
      <c r="AL245" s="334"/>
      <c r="AM245" s="13"/>
      <c r="AN245" s="334"/>
      <c r="AO245" s="13"/>
      <c r="AP245" s="334"/>
      <c r="AQ245" s="13"/>
      <c r="AR245" s="20"/>
      <c r="AS245" s="25"/>
      <c r="AT245" s="20"/>
      <c r="AU245" s="25"/>
      <c r="AV245" s="20"/>
      <c r="AW245" s="25"/>
      <c r="AX245" s="20"/>
      <c r="AY245" s="25"/>
      <c r="AZ245" s="20"/>
      <c r="BA245" s="25"/>
      <c r="BB245" s="20"/>
      <c r="BC245" s="25"/>
      <c r="BD245" s="20"/>
      <c r="BE245" s="25"/>
      <c r="BF245" s="20"/>
      <c r="BG245" s="25"/>
      <c r="BH245" s="20"/>
      <c r="BI245" s="25"/>
      <c r="BJ245" s="18"/>
      <c r="BK245" s="25"/>
      <c r="BL245" s="25"/>
      <c r="BM245" s="25"/>
      <c r="BN245" s="25"/>
      <c r="BO245" s="25"/>
      <c r="BP245" s="25"/>
      <c r="BQ245" s="78"/>
    </row>
    <row r="246" spans="2:69" s="97" customFormat="1" ht="52.35" customHeight="1">
      <c r="B246" s="79"/>
      <c r="C246" s="79" t="s">
        <v>1284</v>
      </c>
      <c r="D246" s="14" t="s">
        <v>601</v>
      </c>
      <c r="E246" s="14" t="s">
        <v>1287</v>
      </c>
      <c r="F246" s="330"/>
      <c r="G246" s="25"/>
      <c r="H246" s="26">
        <v>30</v>
      </c>
      <c r="I246" s="80"/>
      <c r="J246" s="80">
        <f t="shared" si="23"/>
        <v>0</v>
      </c>
      <c r="K246" s="80">
        <f t="shared" si="24"/>
        <v>0</v>
      </c>
      <c r="L246" s="80"/>
      <c r="M246" s="80" cm="1">
        <f t="array" ref="M246">MIN(IF(I246:K246&lt;&gt;0,I246:K246))</f>
        <v>0</v>
      </c>
      <c r="N246" s="81"/>
      <c r="O246" s="82"/>
      <c r="P246" s="336" t="s">
        <v>56</v>
      </c>
      <c r="Q246" s="80"/>
      <c r="R246" s="83">
        <v>3</v>
      </c>
      <c r="S246" s="15"/>
      <c r="T246" s="16">
        <v>9700000</v>
      </c>
      <c r="U246" s="16"/>
      <c r="V246" s="16"/>
      <c r="W246" s="80"/>
      <c r="X246" s="84"/>
      <c r="Y246" s="85"/>
      <c r="Z246" s="26"/>
      <c r="AA246" s="79"/>
      <c r="AB246" s="20"/>
      <c r="AC246" s="25"/>
      <c r="AD246" s="20"/>
      <c r="AE246" s="25"/>
      <c r="AF246" s="20"/>
      <c r="AG246" s="25"/>
      <c r="AH246" s="333"/>
      <c r="AI246" s="13"/>
      <c r="AJ246" s="333"/>
      <c r="AK246" s="13"/>
      <c r="AL246" s="334"/>
      <c r="AM246" s="13"/>
      <c r="AN246" s="334"/>
      <c r="AO246" s="13"/>
      <c r="AP246" s="334"/>
      <c r="AQ246" s="13"/>
      <c r="AR246" s="20"/>
      <c r="AS246" s="25"/>
      <c r="AT246" s="20"/>
      <c r="AU246" s="25"/>
      <c r="AV246" s="20"/>
      <c r="AW246" s="25"/>
      <c r="AX246" s="20"/>
      <c r="AY246" s="25"/>
      <c r="AZ246" s="20"/>
      <c r="BA246" s="25"/>
      <c r="BB246" s="20"/>
      <c r="BC246" s="25"/>
      <c r="BD246" s="20"/>
      <c r="BE246" s="25"/>
      <c r="BF246" s="20"/>
      <c r="BG246" s="25"/>
      <c r="BH246" s="20"/>
      <c r="BI246" s="25"/>
      <c r="BJ246" s="18"/>
      <c r="BK246" s="25"/>
      <c r="BL246" s="25"/>
      <c r="BM246" s="25"/>
      <c r="BN246" s="25"/>
      <c r="BO246" s="25"/>
      <c r="BP246" s="25"/>
      <c r="BQ246" s="78"/>
    </row>
    <row r="247" spans="2:69" s="97" customFormat="1" ht="52.35" customHeight="1">
      <c r="B247" s="79"/>
      <c r="C247" s="79" t="s">
        <v>1291</v>
      </c>
      <c r="D247" s="14" t="s">
        <v>603</v>
      </c>
      <c r="E247" s="14" t="s">
        <v>1294</v>
      </c>
      <c r="F247" s="330" t="s">
        <v>2101</v>
      </c>
      <c r="G247" s="25"/>
      <c r="H247" s="26">
        <v>10</v>
      </c>
      <c r="I247" s="80"/>
      <c r="J247" s="80">
        <f t="shared" si="23"/>
        <v>0</v>
      </c>
      <c r="K247" s="80">
        <f t="shared" si="24"/>
        <v>0</v>
      </c>
      <c r="L247" s="80"/>
      <c r="M247" s="80" cm="1">
        <f t="array" ref="M247">MIN(IF(I247:K247&lt;&gt;0,I247:K247))</f>
        <v>0</v>
      </c>
      <c r="N247" s="81"/>
      <c r="O247" s="82"/>
      <c r="P247" s="336" t="s">
        <v>56</v>
      </c>
      <c r="Q247" s="80"/>
      <c r="R247" s="83">
        <v>3</v>
      </c>
      <c r="S247" s="15"/>
      <c r="T247" s="16">
        <v>11000000</v>
      </c>
      <c r="U247" s="16"/>
      <c r="V247" s="16"/>
      <c r="W247" s="80"/>
      <c r="X247" s="84"/>
      <c r="Y247" s="85"/>
      <c r="Z247" s="26"/>
      <c r="AA247" s="79"/>
      <c r="AB247" s="20"/>
      <c r="AC247" s="25"/>
      <c r="AD247" s="20"/>
      <c r="AE247" s="25"/>
      <c r="AF247" s="20"/>
      <c r="AG247" s="25"/>
      <c r="AH247" s="333"/>
      <c r="AI247" s="13"/>
      <c r="AJ247" s="333"/>
      <c r="AK247" s="13"/>
      <c r="AL247" s="334"/>
      <c r="AM247" s="13"/>
      <c r="AN247" s="334"/>
      <c r="AO247" s="13"/>
      <c r="AP247" s="334"/>
      <c r="AQ247" s="13"/>
      <c r="AR247" s="20"/>
      <c r="AS247" s="25"/>
      <c r="AT247" s="20"/>
      <c r="AU247" s="25"/>
      <c r="AV247" s="20"/>
      <c r="AW247" s="25"/>
      <c r="AX247" s="20"/>
      <c r="AY247" s="25"/>
      <c r="AZ247" s="20"/>
      <c r="BA247" s="25"/>
      <c r="BB247" s="20"/>
      <c r="BC247" s="25"/>
      <c r="BD247" s="20"/>
      <c r="BE247" s="25"/>
      <c r="BF247" s="20"/>
      <c r="BG247" s="25"/>
      <c r="BH247" s="20"/>
      <c r="BI247" s="25"/>
      <c r="BJ247" s="18"/>
      <c r="BK247" s="25"/>
      <c r="BL247" s="25"/>
      <c r="BM247" s="25"/>
      <c r="BN247" s="25"/>
      <c r="BO247" s="25"/>
      <c r="BP247" s="25"/>
      <c r="BQ247" s="78"/>
    </row>
    <row r="248" spans="2:69" s="97" customFormat="1" ht="52.35" customHeight="1">
      <c r="B248" s="79"/>
      <c r="C248" s="79" t="s">
        <v>1291</v>
      </c>
      <c r="D248" s="14" t="s">
        <v>603</v>
      </c>
      <c r="E248" s="14" t="s">
        <v>1294</v>
      </c>
      <c r="F248" s="330"/>
      <c r="G248" s="25"/>
      <c r="H248" s="26">
        <v>10</v>
      </c>
      <c r="I248" s="80"/>
      <c r="J248" s="80">
        <f t="shared" si="23"/>
        <v>0</v>
      </c>
      <c r="K248" s="80">
        <f t="shared" si="24"/>
        <v>0</v>
      </c>
      <c r="L248" s="80"/>
      <c r="M248" s="80" cm="1">
        <f t="array" ref="M248">MIN(IF(I248:K248&lt;&gt;0,I248:K248))</f>
        <v>0</v>
      </c>
      <c r="N248" s="81"/>
      <c r="O248" s="82"/>
      <c r="P248" s="336" t="s">
        <v>56</v>
      </c>
      <c r="Q248" s="80"/>
      <c r="R248" s="83">
        <v>3</v>
      </c>
      <c r="S248" s="15"/>
      <c r="T248" s="16">
        <v>11300000</v>
      </c>
      <c r="U248" s="16"/>
      <c r="V248" s="16"/>
      <c r="W248" s="80"/>
      <c r="X248" s="84"/>
      <c r="Y248" s="85"/>
      <c r="Z248" s="26"/>
      <c r="AA248" s="79"/>
      <c r="AB248" s="20"/>
      <c r="AC248" s="25"/>
      <c r="AD248" s="20"/>
      <c r="AE248" s="25"/>
      <c r="AF248" s="20"/>
      <c r="AG248" s="25"/>
      <c r="AH248" s="333"/>
      <c r="AI248" s="13"/>
      <c r="AJ248" s="333"/>
      <c r="AK248" s="13"/>
      <c r="AL248" s="334"/>
      <c r="AM248" s="13"/>
      <c r="AN248" s="334"/>
      <c r="AO248" s="13"/>
      <c r="AP248" s="334"/>
      <c r="AQ248" s="13"/>
      <c r="AR248" s="20"/>
      <c r="AS248" s="25"/>
      <c r="AT248" s="20"/>
      <c r="AU248" s="25"/>
      <c r="AV248" s="20"/>
      <c r="AW248" s="25"/>
      <c r="AX248" s="20"/>
      <c r="AY248" s="25"/>
      <c r="AZ248" s="20"/>
      <c r="BA248" s="25"/>
      <c r="BB248" s="20"/>
      <c r="BC248" s="25"/>
      <c r="BD248" s="20"/>
      <c r="BE248" s="25"/>
      <c r="BF248" s="20"/>
      <c r="BG248" s="25"/>
      <c r="BH248" s="20"/>
      <c r="BI248" s="25"/>
      <c r="BJ248" s="18"/>
      <c r="BK248" s="25"/>
      <c r="BL248" s="25"/>
      <c r="BM248" s="25"/>
      <c r="BN248" s="25"/>
      <c r="BO248" s="25"/>
      <c r="BP248" s="25"/>
      <c r="BQ248" s="78"/>
    </row>
    <row r="249" spans="2:69" s="97" customFormat="1" ht="52.35" customHeight="1">
      <c r="B249" s="79"/>
      <c r="C249" s="79" t="s">
        <v>1291</v>
      </c>
      <c r="D249" s="14" t="s">
        <v>603</v>
      </c>
      <c r="E249" s="14" t="s">
        <v>1294</v>
      </c>
      <c r="F249" s="330"/>
      <c r="G249" s="25"/>
      <c r="H249" s="26">
        <v>10</v>
      </c>
      <c r="I249" s="80"/>
      <c r="J249" s="80">
        <f t="shared" si="23"/>
        <v>0</v>
      </c>
      <c r="K249" s="80">
        <f t="shared" si="24"/>
        <v>0</v>
      </c>
      <c r="L249" s="80"/>
      <c r="M249" s="80" cm="1">
        <f t="array" ref="M249">MIN(IF(I249:K249&lt;&gt;0,I249:K249))</f>
        <v>0</v>
      </c>
      <c r="N249" s="81"/>
      <c r="O249" s="82"/>
      <c r="P249" s="336" t="s">
        <v>56</v>
      </c>
      <c r="Q249" s="80"/>
      <c r="R249" s="83">
        <v>3</v>
      </c>
      <c r="S249" s="15"/>
      <c r="T249" s="16">
        <v>11300000</v>
      </c>
      <c r="U249" s="16"/>
      <c r="V249" s="16"/>
      <c r="W249" s="80"/>
      <c r="X249" s="84"/>
      <c r="Y249" s="85"/>
      <c r="Z249" s="26"/>
      <c r="AA249" s="79"/>
      <c r="AB249" s="20"/>
      <c r="AC249" s="25"/>
      <c r="AD249" s="20"/>
      <c r="AE249" s="25"/>
      <c r="AF249" s="20"/>
      <c r="AG249" s="25"/>
      <c r="AH249" s="333"/>
      <c r="AI249" s="13"/>
      <c r="AJ249" s="333"/>
      <c r="AK249" s="13"/>
      <c r="AL249" s="334"/>
      <c r="AM249" s="13"/>
      <c r="AN249" s="334"/>
      <c r="AO249" s="13"/>
      <c r="AP249" s="334"/>
      <c r="AQ249" s="13"/>
      <c r="AR249" s="20"/>
      <c r="AS249" s="25"/>
      <c r="AT249" s="20"/>
      <c r="AU249" s="25"/>
      <c r="AV249" s="20"/>
      <c r="AW249" s="25"/>
      <c r="AX249" s="20"/>
      <c r="AY249" s="25"/>
      <c r="AZ249" s="20"/>
      <c r="BA249" s="25"/>
      <c r="BB249" s="20"/>
      <c r="BC249" s="25"/>
      <c r="BD249" s="20"/>
      <c r="BE249" s="25"/>
      <c r="BF249" s="20"/>
      <c r="BG249" s="25"/>
      <c r="BH249" s="20"/>
      <c r="BI249" s="25"/>
      <c r="BJ249" s="18"/>
      <c r="BK249" s="25"/>
      <c r="BL249" s="25"/>
      <c r="BM249" s="25"/>
      <c r="BN249" s="25"/>
      <c r="BO249" s="25"/>
      <c r="BP249" s="25"/>
      <c r="BQ249" s="78"/>
    </row>
    <row r="250" spans="2:69" s="97" customFormat="1" ht="52.35" customHeight="1">
      <c r="B250" s="79"/>
      <c r="C250" s="79" t="s">
        <v>1145</v>
      </c>
      <c r="D250" s="14" t="s">
        <v>605</v>
      </c>
      <c r="E250" s="14" t="s">
        <v>1149</v>
      </c>
      <c r="F250" s="330" t="s">
        <v>2125</v>
      </c>
      <c r="G250" s="25"/>
      <c r="H250" s="26">
        <v>3000</v>
      </c>
      <c r="I250" s="80"/>
      <c r="J250" s="80">
        <f t="shared" si="23"/>
        <v>0</v>
      </c>
      <c r="K250" s="80">
        <f t="shared" si="24"/>
        <v>219133</v>
      </c>
      <c r="L250" s="80"/>
      <c r="M250" s="80" cm="1">
        <f t="array" ref="M250">MIN(IF(I250:K250&lt;&gt;0,I250:K250))</f>
        <v>219133</v>
      </c>
      <c r="N250" s="81"/>
      <c r="O250" s="82"/>
      <c r="P250" s="336" t="s">
        <v>1154</v>
      </c>
      <c r="Q250" s="80"/>
      <c r="R250" s="83">
        <v>1</v>
      </c>
      <c r="S250" s="15"/>
      <c r="T250" s="16">
        <v>235000</v>
      </c>
      <c r="U250" s="16"/>
      <c r="V250" s="16"/>
      <c r="W250" s="80"/>
      <c r="X250" s="84"/>
      <c r="Y250" s="85"/>
      <c r="Z250" s="26"/>
      <c r="AA250" s="79"/>
      <c r="AB250" s="20"/>
      <c r="AC250" s="25"/>
      <c r="AD250" s="20"/>
      <c r="AE250" s="25"/>
      <c r="AF250" s="20"/>
      <c r="AG250" s="25"/>
      <c r="AH250" s="338">
        <v>234000</v>
      </c>
      <c r="AI250" s="13" t="s">
        <v>2102</v>
      </c>
      <c r="AJ250" s="338">
        <v>219133</v>
      </c>
      <c r="AK250" s="13" t="s">
        <v>1882</v>
      </c>
      <c r="AL250" s="339">
        <v>235000</v>
      </c>
      <c r="AM250" s="13" t="s">
        <v>109</v>
      </c>
      <c r="AN250" s="334"/>
      <c r="AO250" s="13"/>
      <c r="AP250" s="334"/>
      <c r="AQ250" s="13"/>
      <c r="AR250" s="20"/>
      <c r="AS250" s="25"/>
      <c r="AT250" s="20"/>
      <c r="AU250" s="25"/>
      <c r="AV250" s="20"/>
      <c r="AW250" s="25"/>
      <c r="AX250" s="20"/>
      <c r="AY250" s="25"/>
      <c r="AZ250" s="20"/>
      <c r="BA250" s="25"/>
      <c r="BB250" s="20"/>
      <c r="BC250" s="25"/>
      <c r="BD250" s="20"/>
      <c r="BE250" s="25"/>
      <c r="BF250" s="20"/>
      <c r="BG250" s="25"/>
      <c r="BH250" s="20"/>
      <c r="BI250" s="25"/>
      <c r="BJ250" s="18"/>
      <c r="BK250" s="25"/>
      <c r="BL250" s="25"/>
      <c r="BM250" s="25"/>
      <c r="BN250" s="25"/>
      <c r="BO250" s="25"/>
      <c r="BP250" s="25"/>
      <c r="BQ250" s="78"/>
    </row>
    <row r="251" spans="2:69" s="97" customFormat="1" ht="52.35" customHeight="1">
      <c r="B251" s="79"/>
      <c r="C251" s="79" t="s">
        <v>907</v>
      </c>
      <c r="D251" s="14" t="s">
        <v>607</v>
      </c>
      <c r="E251" s="14" t="s">
        <v>909</v>
      </c>
      <c r="F251" s="330"/>
      <c r="G251" s="25"/>
      <c r="H251" s="26">
        <v>2400</v>
      </c>
      <c r="I251" s="80"/>
      <c r="J251" s="80">
        <f t="shared" si="23"/>
        <v>0</v>
      </c>
      <c r="K251" s="80">
        <f t="shared" si="24"/>
        <v>0</v>
      </c>
      <c r="L251" s="80"/>
      <c r="M251" s="80" cm="1">
        <f t="array" ref="M251">MIN(IF(I251:K251&lt;&gt;0,I251:K251))</f>
        <v>0</v>
      </c>
      <c r="N251" s="81"/>
      <c r="O251" s="82"/>
      <c r="P251" s="336" t="s">
        <v>56</v>
      </c>
      <c r="Q251" s="80"/>
      <c r="R251" s="83">
        <v>2</v>
      </c>
      <c r="S251" s="15"/>
      <c r="T251" s="16">
        <v>255000</v>
      </c>
      <c r="U251" s="16"/>
      <c r="V251" s="16"/>
      <c r="W251" s="80"/>
      <c r="X251" s="84"/>
      <c r="Y251" s="85"/>
      <c r="Z251" s="26"/>
      <c r="AA251" s="79"/>
      <c r="AB251" s="20"/>
      <c r="AC251" s="25"/>
      <c r="AD251" s="20"/>
      <c r="AE251" s="25"/>
      <c r="AF251" s="20"/>
      <c r="AG251" s="25"/>
      <c r="AH251" s="333"/>
      <c r="AI251" s="13"/>
      <c r="AJ251" s="333"/>
      <c r="AK251" s="13"/>
      <c r="AL251" s="334"/>
      <c r="AM251" s="13"/>
      <c r="AN251" s="334"/>
      <c r="AO251" s="13"/>
      <c r="AP251" s="334"/>
      <c r="AQ251" s="13"/>
      <c r="AR251" s="20"/>
      <c r="AS251" s="25"/>
      <c r="AT251" s="20"/>
      <c r="AU251" s="25"/>
      <c r="AV251" s="20"/>
      <c r="AW251" s="25"/>
      <c r="AX251" s="20"/>
      <c r="AY251" s="25"/>
      <c r="AZ251" s="20"/>
      <c r="BA251" s="25"/>
      <c r="BB251" s="20"/>
      <c r="BC251" s="25"/>
      <c r="BD251" s="20"/>
      <c r="BE251" s="25"/>
      <c r="BF251" s="20"/>
      <c r="BG251" s="25"/>
      <c r="BH251" s="20"/>
      <c r="BI251" s="25"/>
      <c r="BJ251" s="18"/>
      <c r="BK251" s="25"/>
      <c r="BL251" s="25"/>
      <c r="BM251" s="25"/>
      <c r="BN251" s="25"/>
      <c r="BO251" s="25"/>
      <c r="BP251" s="25"/>
      <c r="BQ251" s="78"/>
    </row>
    <row r="252" spans="2:69" s="97" customFormat="1" ht="52.35" customHeight="1">
      <c r="B252" s="79"/>
      <c r="C252" s="79" t="s">
        <v>907</v>
      </c>
      <c r="D252" s="14" t="s">
        <v>607</v>
      </c>
      <c r="E252" s="14" t="s">
        <v>909</v>
      </c>
      <c r="F252" s="330"/>
      <c r="G252" s="25"/>
      <c r="H252" s="26">
        <v>2400</v>
      </c>
      <c r="I252" s="80"/>
      <c r="J252" s="80">
        <f t="shared" si="23"/>
        <v>0</v>
      </c>
      <c r="K252" s="80">
        <f t="shared" si="24"/>
        <v>0</v>
      </c>
      <c r="L252" s="80"/>
      <c r="M252" s="80" cm="1">
        <f t="array" ref="M252">MIN(IF(I252:K252&lt;&gt;0,I252:K252))</f>
        <v>0</v>
      </c>
      <c r="N252" s="81"/>
      <c r="O252" s="82"/>
      <c r="P252" s="336" t="s">
        <v>56</v>
      </c>
      <c r="Q252" s="80"/>
      <c r="R252" s="83">
        <v>2</v>
      </c>
      <c r="S252" s="15"/>
      <c r="T252" s="16">
        <v>242973</v>
      </c>
      <c r="U252" s="16"/>
      <c r="V252" s="16"/>
      <c r="W252" s="80"/>
      <c r="X252" s="84"/>
      <c r="Y252" s="85"/>
      <c r="Z252" s="26"/>
      <c r="AA252" s="79"/>
      <c r="AB252" s="20"/>
      <c r="AC252" s="25"/>
      <c r="AD252" s="20"/>
      <c r="AE252" s="25"/>
      <c r="AF252" s="20"/>
      <c r="AG252" s="25"/>
      <c r="AH252" s="333"/>
      <c r="AI252" s="13"/>
      <c r="AJ252" s="333"/>
      <c r="AK252" s="13"/>
      <c r="AL252" s="334"/>
      <c r="AM252" s="13"/>
      <c r="AN252" s="334"/>
      <c r="AO252" s="13"/>
      <c r="AP252" s="334"/>
      <c r="AQ252" s="13"/>
      <c r="AR252" s="20"/>
      <c r="AS252" s="25"/>
      <c r="AT252" s="20"/>
      <c r="AU252" s="25"/>
      <c r="AV252" s="20"/>
      <c r="AW252" s="25"/>
      <c r="AX252" s="20"/>
      <c r="AY252" s="25"/>
      <c r="AZ252" s="20"/>
      <c r="BA252" s="25"/>
      <c r="BB252" s="20"/>
      <c r="BC252" s="25"/>
      <c r="BD252" s="20"/>
      <c r="BE252" s="25"/>
      <c r="BF252" s="20"/>
      <c r="BG252" s="25"/>
      <c r="BH252" s="20"/>
      <c r="BI252" s="25"/>
      <c r="BJ252" s="18"/>
      <c r="BK252" s="25"/>
      <c r="BL252" s="25"/>
      <c r="BM252" s="25"/>
      <c r="BN252" s="25"/>
      <c r="BO252" s="25"/>
      <c r="BP252" s="25"/>
      <c r="BQ252" s="78"/>
    </row>
  </sheetData>
  <autoFilter ref="A5:BS152" xr:uid="{00000000-0009-0000-0000-000004000000}"/>
  <mergeCells count="46">
    <mergeCell ref="AX4:AY4"/>
    <mergeCell ref="BB4:BC4"/>
    <mergeCell ref="B1:BQ1"/>
    <mergeCell ref="Z2:BI2"/>
    <mergeCell ref="B3:B5"/>
    <mergeCell ref="C3:C5"/>
    <mergeCell ref="D3:D5"/>
    <mergeCell ref="E3:E5"/>
    <mergeCell ref="G3:G5"/>
    <mergeCell ref="I3:I5"/>
    <mergeCell ref="AB4:AC4"/>
    <mergeCell ref="AD4:AE4"/>
    <mergeCell ref="AF4:AG4"/>
    <mergeCell ref="J3:J5"/>
    <mergeCell ref="K3:K5"/>
    <mergeCell ref="L3:L5"/>
    <mergeCell ref="Q3:V4"/>
    <mergeCell ref="W3:Y4"/>
    <mergeCell ref="AR4:AS4"/>
    <mergeCell ref="AT4:AU4"/>
    <mergeCell ref="AV4:AW4"/>
    <mergeCell ref="H3:H5"/>
    <mergeCell ref="BF4:BG4"/>
    <mergeCell ref="O3:O5"/>
    <mergeCell ref="Z3:AG3"/>
    <mergeCell ref="Z4:AA4"/>
    <mergeCell ref="AH3:BI3"/>
    <mergeCell ref="AH4:AI4"/>
    <mergeCell ref="AJ4:AK4"/>
    <mergeCell ref="AL4:AM4"/>
    <mergeCell ref="AN4:AO4"/>
    <mergeCell ref="AZ4:BA4"/>
    <mergeCell ref="AP4:AQ4"/>
    <mergeCell ref="BH4:BI4"/>
    <mergeCell ref="BD4:BE4"/>
    <mergeCell ref="M3:M5"/>
    <mergeCell ref="N3:N5"/>
    <mergeCell ref="BJ3:BJ5"/>
    <mergeCell ref="BQ3:BQ5"/>
    <mergeCell ref="BK3:BN3"/>
    <mergeCell ref="BO3:BO5"/>
    <mergeCell ref="BM4:BM5"/>
    <mergeCell ref="BN4:BN5"/>
    <mergeCell ref="BK4:BK5"/>
    <mergeCell ref="BL4:BL5"/>
    <mergeCell ref="BP3:BP5"/>
  </mergeCells>
  <pageMargins left="0.35" right="0.34" top="0.34" bottom="0.32" header="0.3" footer="0.3"/>
  <pageSetup paperSize="8" scale="16" fitToHeight="0" orientation="landscape" r:id="rId1"/>
  <headerFooter>
    <oddFooter>Page &amp;P of &amp;N</oddFooter>
  </headerFooter>
  <rowBreaks count="10" manualBreakCount="10">
    <brk id="12" min="1" max="72" man="1"/>
    <brk id="23" min="1" max="72" man="1"/>
    <brk id="31" min="1" max="72" man="1"/>
    <brk id="37" min="1" max="72" man="1"/>
    <brk id="43" min="1" max="72" man="1"/>
    <brk id="50" min="1" max="72" man="1"/>
    <brk id="59" min="1" max="72" man="1"/>
    <brk id="104" min="1" max="74" man="1"/>
    <brk id="115" min="1" max="74" man="1"/>
    <brk id="124" min="1" max="74" man="1"/>
  </rowBreaks>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B4:M11"/>
  <sheetViews>
    <sheetView zoomScaleNormal="100" workbookViewId="0">
      <selection activeCell="H14" sqref="H14"/>
    </sheetView>
  </sheetViews>
  <sheetFormatPr defaultRowHeight="15"/>
  <cols>
    <col min="1" max="1" width="3.140625" customWidth="1"/>
    <col min="2" max="2" width="5.7109375" customWidth="1"/>
    <col min="3" max="3" width="43" style="27" customWidth="1"/>
    <col min="4" max="4" width="11.85546875" style="30" customWidth="1"/>
    <col min="5" max="5" width="21.7109375" style="30" customWidth="1"/>
    <col min="6" max="6" width="20.28515625" style="46" customWidth="1"/>
    <col min="7" max="7" width="8.28515625" style="49" customWidth="1"/>
    <col min="8" max="8" width="11.7109375" style="50" customWidth="1"/>
    <col min="9" max="9" width="4.7109375" style="64" customWidth="1"/>
    <col min="10" max="10" width="12" customWidth="1"/>
    <col min="11" max="11" width="22.28515625" style="57" customWidth="1"/>
    <col min="12" max="12" width="16.28515625" style="57" customWidth="1"/>
    <col min="13" max="13" width="23.28515625" hidden="1" customWidth="1"/>
  </cols>
  <sheetData>
    <row r="4" spans="2:13" s="33" customFormat="1">
      <c r="B4" s="31" t="s">
        <v>0</v>
      </c>
      <c r="C4" s="28" t="s">
        <v>118</v>
      </c>
      <c r="D4" s="32" t="s">
        <v>119</v>
      </c>
      <c r="E4" s="32" t="s">
        <v>115</v>
      </c>
      <c r="F4" s="417" t="s">
        <v>116</v>
      </c>
      <c r="G4" s="418"/>
      <c r="H4" s="29" t="s">
        <v>4</v>
      </c>
      <c r="I4" s="62"/>
      <c r="K4" s="55"/>
      <c r="L4" s="55"/>
    </row>
    <row r="5" spans="2:13" s="39" customFormat="1" ht="16.5" customHeight="1">
      <c r="B5" s="34">
        <v>1</v>
      </c>
      <c r="C5" s="35" t="s">
        <v>50</v>
      </c>
      <c r="D5" s="51">
        <f>SUM(D6:D7)</f>
        <v>0</v>
      </c>
      <c r="E5" s="51">
        <f>SUM(E6:E7)</f>
        <v>0</v>
      </c>
      <c r="F5" s="36"/>
      <c r="G5" s="37"/>
      <c r="H5" s="38"/>
      <c r="I5" s="63" t="e">
        <f>E5-'TH chung'!#REF!</f>
        <v>#REF!</v>
      </c>
      <c r="K5" s="56" t="e">
        <f>#REF!</f>
        <v>#REF!</v>
      </c>
      <c r="L5" s="56" t="e">
        <f>E5-K5</f>
        <v>#REF!</v>
      </c>
      <c r="M5" s="39">
        <v>111009979000</v>
      </c>
    </row>
    <row r="6" spans="2:13" ht="16.5" customHeight="1">
      <c r="B6" s="40"/>
      <c r="C6" s="41" t="s">
        <v>62</v>
      </c>
      <c r="D6" s="42"/>
      <c r="E6" s="52"/>
      <c r="F6" s="43"/>
      <c r="G6" s="44"/>
      <c r="H6" s="45"/>
      <c r="M6">
        <v>108567535000</v>
      </c>
    </row>
    <row r="7" spans="2:13" ht="60">
      <c r="B7" s="40"/>
      <c r="C7" s="41" t="s">
        <v>120</v>
      </c>
      <c r="D7" s="42"/>
      <c r="E7" s="52"/>
      <c r="F7" s="43"/>
      <c r="G7" s="44"/>
      <c r="H7" s="45"/>
      <c r="M7">
        <v>47393144000</v>
      </c>
    </row>
    <row r="8" spans="2:13" s="39" customFormat="1" ht="16.5" customHeight="1">
      <c r="B8" s="34">
        <v>2</v>
      </c>
      <c r="C8" s="47" t="s">
        <v>50</v>
      </c>
      <c r="D8" s="51">
        <f>SUM(D9:D11)</f>
        <v>0</v>
      </c>
      <c r="E8" s="60">
        <f>SUM(E9:E11)</f>
        <v>0</v>
      </c>
      <c r="F8" s="36">
        <f>E5-E8</f>
        <v>0</v>
      </c>
      <c r="G8" s="37" t="e">
        <f>F8/E5</f>
        <v>#DIV/0!</v>
      </c>
      <c r="H8" s="38"/>
      <c r="I8" s="63">
        <f>E8-'TH chung'!N6</f>
        <v>-133287439220</v>
      </c>
      <c r="K8" s="56" t="e">
        <f>#REF!</f>
        <v>#REF!</v>
      </c>
      <c r="L8" s="58" t="e">
        <f>E8-K8</f>
        <v>#REF!</v>
      </c>
      <c r="M8" s="39">
        <v>2442444000</v>
      </c>
    </row>
    <row r="9" spans="2:13" ht="26.65" customHeight="1">
      <c r="B9" s="40"/>
      <c r="C9" s="41" t="s">
        <v>62</v>
      </c>
      <c r="D9" s="48"/>
      <c r="E9" s="53"/>
      <c r="F9" s="43"/>
      <c r="G9" s="44"/>
      <c r="H9" s="45"/>
    </row>
    <row r="10" spans="2:13" ht="60">
      <c r="B10" s="40"/>
      <c r="C10" s="41" t="s">
        <v>122</v>
      </c>
      <c r="D10" s="48"/>
      <c r="E10" s="53"/>
      <c r="F10" s="43"/>
      <c r="G10" s="44"/>
      <c r="H10" s="45"/>
      <c r="K10" s="59">
        <f>E9+F10</f>
        <v>0</v>
      </c>
    </row>
    <row r="11" spans="2:13" ht="60">
      <c r="B11" s="40"/>
      <c r="C11" s="41" t="s">
        <v>120</v>
      </c>
      <c r="D11" s="48"/>
      <c r="E11" s="53"/>
      <c r="F11" s="43"/>
      <c r="G11" s="44"/>
      <c r="H11" s="45"/>
    </row>
  </sheetData>
  <mergeCells count="1">
    <mergeCell ref="F4:G4"/>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Tổng hợp</vt:lpstr>
      <vt:lpstr>DS các công ty chào giá </vt:lpstr>
      <vt:lpstr>Chi tiết cập nhật BG</vt:lpstr>
      <vt:lpstr>TH chung</vt:lpstr>
      <vt:lpstr>Tổng hợp BC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Ngô Thanh Huyền</dc:creator>
  <cp:lastModifiedBy>Tùng Phan Hoàng</cp:lastModifiedBy>
  <cp:lastPrinted>2024-07-25T02:36:54Z</cp:lastPrinted>
  <dcterms:created xsi:type="dcterms:W3CDTF">2024-02-28T03:14:39Z</dcterms:created>
  <dcterms:modified xsi:type="dcterms:W3CDTF">2024-07-25T02:40:55Z</dcterms:modified>
</cp:coreProperties>
</file>